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0" documentId="13_ncr:1_{3D40FDC6-B083-4B27-A380-4CA37B95BB90}" xr6:coauthVersionLast="47" xr6:coauthVersionMax="47" xr10:uidLastSave="{00000000-0000-0000-0000-000000000000}"/>
  <bookViews>
    <workbookView xWindow="-120" yWindow="-120" windowWidth="29040" windowHeight="15720" xr2:uid="{778111C2-816E-41DA-BEF9-900A03D31352}"/>
  </bookViews>
  <sheets>
    <sheet name="harmonogram" sheetId="3" r:id="rId1"/>
    <sheet name="oświadczenie" sheetId="4" r:id="rId2"/>
    <sheet name="Słowniczek" sheetId="5" r:id="rId3"/>
  </sheets>
  <definedNames>
    <definedName name="_xlnm.Print_Area" localSheetId="0">harmonogram!$A$1:$M$78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4" l="1"/>
  <c r="F12" i="4"/>
  <c r="D12" i="4"/>
  <c r="J56" i="3"/>
  <c r="G54" i="3"/>
  <c r="H54" i="3"/>
  <c r="I54" i="3"/>
  <c r="L54" i="3"/>
  <c r="K54" i="3"/>
  <c r="J54" i="3"/>
  <c r="I52" i="3"/>
  <c r="G52" i="3" s="1"/>
  <c r="B52" i="3"/>
  <c r="B53" i="3"/>
  <c r="B51" i="3"/>
  <c r="B50" i="3"/>
  <c r="B16" i="3"/>
  <c r="B19" i="3" s="1"/>
  <c r="B22" i="3" s="1"/>
  <c r="B25" i="3" s="1"/>
  <c r="B28" i="3" s="1"/>
  <c r="B31" i="3" s="1"/>
  <c r="B34" i="3" s="1"/>
  <c r="B37" i="3" s="1"/>
  <c r="B40" i="3" s="1"/>
  <c r="B43" i="3" s="1"/>
  <c r="J47" i="3"/>
  <c r="J46" i="3"/>
  <c r="J55" i="3" s="1"/>
  <c r="L45" i="3" l="1"/>
  <c r="K45" i="3"/>
  <c r="J45" i="3"/>
  <c r="L42" i="3"/>
  <c r="K42" i="3"/>
  <c r="J42" i="3"/>
  <c r="L39" i="3"/>
  <c r="K39" i="3"/>
  <c r="J39" i="3"/>
  <c r="L36" i="3"/>
  <c r="K36" i="3"/>
  <c r="J36" i="3"/>
  <c r="L33" i="3"/>
  <c r="K33" i="3"/>
  <c r="J33" i="3"/>
  <c r="L30" i="3"/>
  <c r="K30" i="3"/>
  <c r="J30" i="3"/>
  <c r="L27" i="3"/>
  <c r="K27" i="3"/>
  <c r="J27" i="3"/>
  <c r="L24" i="3"/>
  <c r="K24" i="3"/>
  <c r="J24" i="3"/>
  <c r="L21" i="3"/>
  <c r="K21" i="3"/>
  <c r="J21" i="3"/>
  <c r="L18" i="3"/>
  <c r="K18" i="3"/>
  <c r="J18" i="3"/>
  <c r="L15" i="3"/>
  <c r="K15" i="3"/>
  <c r="J15" i="3"/>
  <c r="K12" i="3" l="1"/>
  <c r="L12" i="3"/>
  <c r="J12" i="3"/>
  <c r="J48" i="3" s="1"/>
  <c r="J57" i="3" s="1"/>
  <c r="I17" i="3"/>
  <c r="G17" i="3" s="1"/>
  <c r="I16" i="3"/>
  <c r="G16" i="3" s="1"/>
  <c r="K46" i="3"/>
  <c r="L46" i="3"/>
  <c r="K47" i="3"/>
  <c r="K56" i="3" s="1"/>
  <c r="L47" i="3"/>
  <c r="L56" i="3" s="1"/>
  <c r="H47" i="3"/>
  <c r="H56" i="3" s="1"/>
  <c r="H46" i="3"/>
  <c r="H55" i="3" s="1"/>
  <c r="B13" i="3"/>
  <c r="H24" i="3"/>
  <c r="I23" i="3"/>
  <c r="G23" i="3" s="1"/>
  <c r="I22" i="3"/>
  <c r="G22" i="3" s="1"/>
  <c r="H21" i="3"/>
  <c r="I20" i="3"/>
  <c r="G20" i="3" s="1"/>
  <c r="I19" i="3"/>
  <c r="G19" i="3" s="1"/>
  <c r="H18" i="3"/>
  <c r="H15" i="3"/>
  <c r="I14" i="3"/>
  <c r="G14" i="3" s="1"/>
  <c r="I13" i="3"/>
  <c r="G13" i="3" s="1"/>
  <c r="H33" i="3"/>
  <c r="I32" i="3"/>
  <c r="G32" i="3" s="1"/>
  <c r="I31" i="3"/>
  <c r="G31" i="3" s="1"/>
  <c r="H30" i="3"/>
  <c r="I29" i="3"/>
  <c r="G29" i="3" s="1"/>
  <c r="I28" i="3"/>
  <c r="G28" i="3" s="1"/>
  <c r="H27" i="3"/>
  <c r="I26" i="3"/>
  <c r="G26" i="3" s="1"/>
  <c r="I25" i="3"/>
  <c r="G25" i="3" s="1"/>
  <c r="H39" i="3"/>
  <c r="I38" i="3"/>
  <c r="G38" i="3" s="1"/>
  <c r="I37" i="3"/>
  <c r="G37" i="3" s="1"/>
  <c r="I21" i="3" l="1"/>
  <c r="G21" i="3" s="1"/>
  <c r="K55" i="3"/>
  <c r="L55" i="3"/>
  <c r="I24" i="3"/>
  <c r="G24" i="3" s="1"/>
  <c r="I47" i="3"/>
  <c r="G47" i="3" s="1"/>
  <c r="I18" i="3"/>
  <c r="G18" i="3" s="1"/>
  <c r="I46" i="3"/>
  <c r="G46" i="3" s="1"/>
  <c r="I15" i="3"/>
  <c r="G15" i="3" s="1"/>
  <c r="I33" i="3"/>
  <c r="G33" i="3" s="1"/>
  <c r="I27" i="3"/>
  <c r="G27" i="3" s="1"/>
  <c r="I30" i="3"/>
  <c r="G30" i="3" s="1"/>
  <c r="I39" i="3"/>
  <c r="G39" i="3" s="1"/>
  <c r="G16" i="4" l="1"/>
  <c r="I51" i="3"/>
  <c r="G51" i="3" s="1"/>
  <c r="I50" i="3"/>
  <c r="G50" i="3" s="1"/>
  <c r="I53" i="3"/>
  <c r="G53" i="3" s="1"/>
  <c r="I11" i="3"/>
  <c r="G11" i="3"/>
  <c r="I10" i="3"/>
  <c r="G10" i="3" s="1"/>
  <c r="K48" i="3"/>
  <c r="K57" i="3" s="1"/>
  <c r="L48" i="3"/>
  <c r="L57" i="3" s="1"/>
  <c r="I41" i="3"/>
  <c r="G41" i="3" s="1"/>
  <c r="H45" i="3"/>
  <c r="H42" i="3"/>
  <c r="H36" i="3"/>
  <c r="I34" i="3"/>
  <c r="G34" i="3" s="1"/>
  <c r="I40" i="3"/>
  <c r="G40" i="3" s="1"/>
  <c r="I43" i="3"/>
  <c r="G43" i="3" s="1"/>
  <c r="I44" i="3"/>
  <c r="G44" i="3" s="1"/>
  <c r="K7" i="3"/>
  <c r="L7" i="3" s="1"/>
  <c r="I35" i="3"/>
  <c r="G35" i="3" s="1"/>
  <c r="G18" i="4"/>
  <c r="G17" i="4"/>
  <c r="G15" i="4"/>
  <c r="G13" i="4"/>
  <c r="G34" i="4"/>
  <c r="B7" i="4"/>
  <c r="H12" i="3"/>
  <c r="B1" i="4"/>
  <c r="H48" i="3" l="1"/>
  <c r="H57" i="3" s="1"/>
  <c r="I36" i="3"/>
  <c r="G36" i="3" s="1"/>
  <c r="I42" i="3"/>
  <c r="G42" i="3" s="1"/>
  <c r="F14" i="4"/>
  <c r="I56" i="3"/>
  <c r="G56" i="3" s="1"/>
  <c r="I45" i="3"/>
  <c r="G45" i="3" s="1"/>
  <c r="E14" i="4"/>
  <c r="I12" i="3"/>
  <c r="G12" i="3" s="1"/>
  <c r="I48" i="3" l="1"/>
  <c r="G48" i="3" s="1"/>
  <c r="I55" i="3"/>
  <c r="G55" i="3" s="1"/>
  <c r="F20" i="4"/>
  <c r="F19" i="4"/>
  <c r="G12" i="4"/>
  <c r="I57" i="3" l="1"/>
  <c r="G57" i="3" s="1"/>
  <c r="D14" i="4"/>
  <c r="D19" i="4" s="1"/>
  <c r="C14" i="4"/>
  <c r="E20" i="4"/>
  <c r="E19" i="4"/>
  <c r="D20" i="4" l="1"/>
  <c r="C20" i="4"/>
  <c r="C19" i="4"/>
  <c r="G19" i="4" s="1"/>
  <c r="G14" i="4"/>
  <c r="H16" i="4" l="1"/>
  <c r="H14" i="4"/>
  <c r="H19" i="4"/>
  <c r="H13" i="4"/>
  <c r="H17" i="4"/>
  <c r="H15" i="4"/>
  <c r="H18" i="4"/>
  <c r="H12" i="4"/>
</calcChain>
</file>

<file path=xl/sharedStrings.xml><?xml version="1.0" encoding="utf-8"?>
<sst xmlns="http://schemas.openxmlformats.org/spreadsheetml/2006/main" count="184" uniqueCount="102">
  <si>
    <t>Załącznik nr 11.1</t>
  </si>
  <si>
    <t>NAZWA ZADANIA:</t>
  </si>
  <si>
    <t>HARMONOGRAM RZECZOWO - FINANSOWY ZADANIA*</t>
  </si>
  <si>
    <t>Lp.</t>
  </si>
  <si>
    <t xml:space="preserve">Wyszczególnienie prac </t>
  </si>
  <si>
    <t>Zakres rzeczowy</t>
  </si>
  <si>
    <t>Koszt całkowity</t>
  </si>
  <si>
    <t>Wykonano do dnia sporządzenia pierwotnego wniosku</t>
  </si>
  <si>
    <r>
      <t xml:space="preserve">Nakłady do poniesienia po dniu sporządzenia pierwotnego wniosku do czasu zakończenia realizacji  zadania rozumiane jako </t>
    </r>
    <r>
      <rPr>
        <b/>
        <u/>
        <sz val="10.5"/>
        <rFont val="Calibri"/>
        <family val="2"/>
        <charset val="238"/>
      </rPr>
      <t>planowane do wystawienia rachunki lub faktury</t>
    </r>
  </si>
  <si>
    <t>Ogółem</t>
  </si>
  <si>
    <t>Jedn. Miary</t>
  </si>
  <si>
    <t>Ilość</t>
  </si>
  <si>
    <t>[PLN]</t>
  </si>
  <si>
    <t>KOSZTY KWALIFIKOWANE</t>
  </si>
  <si>
    <t>...</t>
  </si>
  <si>
    <t>A</t>
  </si>
  <si>
    <t>B</t>
  </si>
  <si>
    <t>C</t>
  </si>
  <si>
    <t>RAZEM KOSZTY KWALIFIKOWANE</t>
  </si>
  <si>
    <t>KOSZTY NIEKWALIFIKOWANE</t>
  </si>
  <si>
    <t>kpl.</t>
  </si>
  <si>
    <t>tablice informacyjne, pamiątkowe</t>
  </si>
  <si>
    <t>szt.</t>
  </si>
  <si>
    <t>inne: …</t>
  </si>
  <si>
    <t>RAZEM KOSZTY NIEKWALIFIKOWANE</t>
  </si>
  <si>
    <t>SUMA KOSZTÓW KWALIFIKOWANYCH I NIEKWALIFIKOWANYCH</t>
  </si>
  <si>
    <t xml:space="preserve">A - koszt całkowity </t>
  </si>
  <si>
    <t>B - finansowanie ze środków WFOŚiGW w Łodzi w formie dotacji</t>
  </si>
  <si>
    <t>Data sporządzenia:</t>
  </si>
  <si>
    <t>*Wzór harmonogramu rzeczowo-finansowego jest zapisany w formacie Excel. Do uzupełnienia przez Wnioskodawcę są niebieskie pola. W ramach "Wyszczególnienia prac" w rozwijanej liście wskazane są przykładowe koszty kwalifikowane (możliwe są modyfikacje listy wskazanej w arkuszu "Słowniczek") . Wypełnianie harmonogramu należy zacząć od uzupełnienia niebieskich pól dotyczących poszczególnych lat, tak aby koszty zostały zsumowane w pozycji „Ogółem”. Następnie należy wypełnić niebieskie pola w kolumnie „Wykonano do dnia sporządzenia wniosku” w przypadku gdy dotyczy ona wniosku. Nakłady wskazane w kolumnie "Wykonano do dnia....", a poniesione przed datą złożenia wniosku nie mogą być finansowane ze środków WFOŚiGW w Łodzi. Prawidłowo wypełniony harmonogram zostanie automatycznie uzupełniony w pozostałych polach.</t>
  </si>
  <si>
    <t>**właściwą odpowiedź zaznaczyć znakiem "X"</t>
  </si>
  <si>
    <t>Kwoty wskazane w harmonogramie rz-f są w wartościach**:</t>
  </si>
  <si>
    <t>brutto</t>
  </si>
  <si>
    <t>netto</t>
  </si>
  <si>
    <t>Potwierdzam prawdziwość danych i informacji podanych w Harmonogramie rzeczowo - finansowym zadania</t>
  </si>
  <si>
    <t>Podpis i pieczątka Skarbnika/Gł. Księgowego/innych osób odpowiadających za finanse Wnioskodawcy</t>
  </si>
  <si>
    <t>Podpisy i pieczątki osób upoważnionych do składania oświadczeń woli w imieniu Wnioskodawcy</t>
  </si>
  <si>
    <t xml:space="preserve">        </t>
  </si>
  <si>
    <t>Załącznik nr 11.3</t>
  </si>
  <si>
    <t>OŚWIADCZENIE O ZAPEWNIENIU ZBILANSOWANIA KOSZTÓW ZADANIA  I WSKAZANIU ŹRÓDEŁ ICH FINANSOWANIA*</t>
  </si>
  <si>
    <t xml:space="preserve">1. </t>
  </si>
  <si>
    <t>Niniejszym oświadczam(y), że zostaną zapewnione środki na zbilansowanie kosztów realizacji zadania p.n.:</t>
  </si>
  <si>
    <t xml:space="preserve">2. </t>
  </si>
  <si>
    <t>Wyszczególnienie</t>
  </si>
  <si>
    <t>koszty poniesione przed dniem złożenia wniosku</t>
  </si>
  <si>
    <t>rok 2026</t>
  </si>
  <si>
    <t>rok 2027</t>
  </si>
  <si>
    <t>Razem w latach</t>
  </si>
  <si>
    <t>%</t>
  </si>
  <si>
    <t xml:space="preserve">1. Dofinansowanie ze środków WFOŚiGW  w Łodzi </t>
  </si>
  <si>
    <t>2. Środki pochodzące z umorzeń pożyczek WFOŚiGW w Łodzi (1)</t>
  </si>
  <si>
    <r>
      <t xml:space="preserve">3. </t>
    </r>
    <r>
      <rPr>
        <b/>
        <sz val="10"/>
        <color indexed="8"/>
        <rFont val="Calibri"/>
        <family val="2"/>
        <charset val="238"/>
      </rPr>
      <t>Udział własny ogółem, w tym:</t>
    </r>
  </si>
  <si>
    <t>Razem</t>
  </si>
  <si>
    <t>(1) Należy wypełnić pkt 3 pod tabelą</t>
  </si>
  <si>
    <t>3.</t>
  </si>
  <si>
    <t>Czy Wnioskodawca złożył wniosek o umorzenie?</t>
  </si>
  <si>
    <t>Tak</t>
  </si>
  <si>
    <t>Nie</t>
  </si>
  <si>
    <t>Właściwą odpowiedź zaznaczyć znakiem “X”</t>
  </si>
  <si>
    <t>UMORZENIA</t>
  </si>
  <si>
    <t xml:space="preserve">Numer umowy umorzonej pożyczki </t>
  </si>
  <si>
    <t>Kwota umorzenia przeznaczona na wnioskowane zadanie [PLN]</t>
  </si>
  <si>
    <t>Numer umowy umorzeniowej lub numer wniosku o umorzenie</t>
  </si>
  <si>
    <t>*Wzór oświadczenia jest zapisany w formacie Excel. Do uzupełnienia przez Wnioskodawcę są niebieskie pola. Wypełnianie oświadczenia należy zacząć od uzupełnienia niebieskich pól w poszczególnych latach, w pozycjach dotyczących ewentualnego umorzenia oraz posiadanego udziału własnego, tak aby koszty zostały zsumowane w pozycji „Ogółem”. Pozostałe pola zostaną przeniesione z wypełnionego harmonogramu rzeczowo-finansowego. Prawidłowo wypełnione oświadczenie zostanie automatycznie uzupełnione w pozostałych polach. W przypadku gdy wypłaty dofinansowania będą realizowane w innych terminach niż wskazane w harmonogramie, należy dokonać stosownych korekt.</t>
  </si>
  <si>
    <t>Wyszczególnienie prac</t>
  </si>
  <si>
    <t>Koszty niekwalifikowane</t>
  </si>
  <si>
    <t>Jednostka miary</t>
  </si>
  <si>
    <t>Pieczątka nagłówkowa Wnioskodawcy/Pełna nazwa Wnioskodawcy</t>
  </si>
  <si>
    <t>Planowane źródła finansowania zadania:</t>
  </si>
  <si>
    <t>rok 2028</t>
  </si>
  <si>
    <t>(pkt 1 tabeli wypełnić zgodnie z planowanymi  WYPŁATAMI ZE ŚRODKÓW FUNDUSZU)</t>
  </si>
  <si>
    <t>a) Środki własne</t>
  </si>
  <si>
    <t>Nie dotyczy</t>
  </si>
  <si>
    <t>…</t>
  </si>
  <si>
    <t>ver. 26/EE/1</t>
  </si>
  <si>
    <t>C - udział własny</t>
  </si>
  <si>
    <t>b) Dofinansowanie z NFOŚiGW z siedzibą w Warszawie (2)</t>
  </si>
  <si>
    <t>c) Fundusze UE lub innych funduszy zagranicznych (3)</t>
  </si>
  <si>
    <r>
      <t>d) Inne (podać jakie)</t>
    </r>
    <r>
      <rPr>
        <vertAlign val="superscript"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………………... (4)</t>
    </r>
  </si>
  <si>
    <t>(2) Do wniosku dołączyć decyzję o dofinansowaniu/umowę o dofinansowaniu ze środków NFOŚiGW</t>
  </si>
  <si>
    <t>(3) Do wniosku dołączyć decyzję o dofinansowaniu/umowę o dofinansowaniu ze środków Fundusze UE lub innych Funduszy zagranicznych</t>
  </si>
  <si>
    <t>(4) np. Kredyt komercyjny, wpłaty uczestników, darowizny, pożyczka na pokrycie udziału własnego</t>
  </si>
  <si>
    <t xml:space="preserve">Zakup, dostawa, montaż pomocy dydaktycznych lub wykonanie interaktywnych pomocy dydaktycznych </t>
  </si>
  <si>
    <t>Zakup materiałów papierniczych, plastycznych, fotograficznych oraz związanych z nimi usług</t>
  </si>
  <si>
    <t>Konferencje, zajęcia, szkolenia, warsztaty edukacyjne</t>
  </si>
  <si>
    <t xml:space="preserve">Projekt, skład i druk wydawnictw/publikacji stanowiących pomoc dydaktyczną </t>
  </si>
  <si>
    <t xml:space="preserve">Wycieczki ekologiczne/warsztaty terenowe </t>
  </si>
  <si>
    <t xml:space="preserve">Terenowa infrastruktura edukacyjna </t>
  </si>
  <si>
    <t xml:space="preserve">Konkursy ekologiczne </t>
  </si>
  <si>
    <t>Zakup i instalacja wewnętrznych i zewnętrznych stacji wody pitnej</t>
  </si>
  <si>
    <t xml:space="preserve">Przedstawienia teatralne, seanse filmowe o tematyce ekologicznej </t>
  </si>
  <si>
    <t xml:space="preserve">Produkcja oraz emisja filmów wraz z ich rozpowszechnieniem </t>
  </si>
  <si>
    <t xml:space="preserve">Produkcja programów telewizyjnych, podcastów i audycji radiowych wraz z ich rozpowszechnieniem </t>
  </si>
  <si>
    <t>Ekspozycja prac np. zakup antyram, sztalug, wydruk fotografii, itd</t>
  </si>
  <si>
    <t>Materiały eksploatacyjne np. tusze, tonery</t>
  </si>
  <si>
    <t xml:space="preserve">Tworzenie i aktualizacja stron internetowych oraz podstron bezpośrednio dotyczących realizowanego zadania edukacyjnego </t>
  </si>
  <si>
    <t>Wynajem pomieszczeń wraz z wyposażeniem</t>
  </si>
  <si>
    <t xml:space="preserve">Działania promocyjne </t>
  </si>
  <si>
    <t xml:space="preserve">Fotoreportaż, wynajem sceny/namiotów wraz z wyposażeniem audio-wizualnym </t>
  </si>
  <si>
    <t xml:space="preserve">Zakup sprzętu audio video, fotograficznego, multimedialnego oraz komputerowego i urządzeń wielofunkcyjnych, drukarek, kserokopiarek, skanerów </t>
  </si>
  <si>
    <t xml:space="preserve">Skład i druk kalendarzy promujących walory przyrodnicze województwa łódzkiego </t>
  </si>
  <si>
    <t>Tablice informacyjne, pamiątkowe itp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</si>
</sst>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 CE"/>
      <charset val="238"/>
    </font>
    <font>
      <sz val="8"/>
      <name val="Arial CE"/>
      <charset val="238"/>
    </font>
    <font>
      <b/>
      <sz val="10"/>
      <color indexed="8"/>
      <name val="Calibri"/>
      <family val="2"/>
      <charset val="238"/>
    </font>
    <font>
      <b/>
      <u/>
      <sz val="10.5"/>
      <name val="Calibri"/>
      <family val="2"/>
      <charset val="238"/>
    </font>
    <font>
      <sz val="10.5"/>
      <name val="Calibri"/>
      <family val="2"/>
      <charset val="238"/>
      <scheme val="minor"/>
    </font>
    <font>
      <i/>
      <sz val="10.5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0.5"/>
      <name val="Calibri"/>
      <family val="2"/>
      <charset val="238"/>
      <scheme val="minor"/>
    </font>
    <font>
      <sz val="10.5"/>
      <color theme="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9CD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4">
    <xf numFmtId="0" fontId="0" fillId="0" borderId="0" xfId="0"/>
    <xf numFmtId="4" fontId="4" fillId="0" borderId="1" xfId="0" applyNumberFormat="1" applyFont="1" applyBorder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center"/>
      <protection hidden="1"/>
    </xf>
    <xf numFmtId="4" fontId="4" fillId="2" borderId="2" xfId="0" applyNumberFormat="1" applyFont="1" applyFill="1" applyBorder="1" applyAlignment="1" applyProtection="1">
      <alignment horizontal="center"/>
      <protection locked="0"/>
    </xf>
    <xf numFmtId="4" fontId="4" fillId="2" borderId="3" xfId="0" applyNumberFormat="1" applyFont="1" applyFill="1" applyBorder="1" applyAlignment="1" applyProtection="1">
      <alignment horizontal="center"/>
      <protection locked="0"/>
    </xf>
    <xf numFmtId="0" fontId="4" fillId="2" borderId="4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  <protection locked="0"/>
    </xf>
    <xf numFmtId="4" fontId="4" fillId="2" borderId="2" xfId="0" applyNumberFormat="1" applyFont="1" applyFill="1" applyBorder="1" applyAlignment="1" applyProtection="1">
      <alignment horizontal="center" vertical="center"/>
      <protection locked="0"/>
    </xf>
    <xf numFmtId="4" fontId="4" fillId="2" borderId="1" xfId="0" applyNumberFormat="1" applyFont="1" applyFill="1" applyBorder="1" applyAlignment="1" applyProtection="1">
      <alignment horizontal="center" vertical="center"/>
      <protection locked="0"/>
    </xf>
    <xf numFmtId="4" fontId="4" fillId="2" borderId="6" xfId="0" applyNumberFormat="1" applyFont="1" applyFill="1" applyBorder="1" applyAlignment="1" applyProtection="1">
      <alignment horizontal="center" vertical="center"/>
      <protection locked="0"/>
    </xf>
    <xf numFmtId="4" fontId="4" fillId="2" borderId="3" xfId="0" applyNumberFormat="1" applyFont="1" applyFill="1" applyBorder="1" applyAlignment="1" applyProtection="1">
      <alignment horizontal="center" vertical="center"/>
      <protection locked="0"/>
    </xf>
    <xf numFmtId="4" fontId="4" fillId="2" borderId="7" xfId="0" applyNumberFormat="1" applyFont="1" applyFill="1" applyBorder="1" applyAlignment="1" applyProtection="1">
      <alignment horizontal="center" vertical="center"/>
      <protection locked="0"/>
    </xf>
    <xf numFmtId="4" fontId="4" fillId="2" borderId="8" xfId="0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Protection="1">
      <protection hidden="1"/>
    </xf>
    <xf numFmtId="0" fontId="4" fillId="0" borderId="10" xfId="0" applyFont="1" applyBorder="1" applyProtection="1">
      <protection hidden="1"/>
    </xf>
    <xf numFmtId="0" fontId="4" fillId="0" borderId="11" xfId="0" applyFont="1" applyBorder="1" applyProtection="1">
      <protection hidden="1"/>
    </xf>
    <xf numFmtId="0" fontId="4" fillId="0" borderId="11" xfId="0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17" xfId="0" applyFont="1" applyBorder="1" applyProtection="1">
      <protection hidden="1"/>
    </xf>
    <xf numFmtId="0" fontId="12" fillId="0" borderId="0" xfId="0" applyFont="1"/>
    <xf numFmtId="0" fontId="13" fillId="0" borderId="0" xfId="0" applyFont="1" applyAlignment="1" applyProtection="1">
      <alignment vertical="center" wrapText="1"/>
      <protection hidden="1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14" fontId="8" fillId="2" borderId="4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4" fontId="15" fillId="0" borderId="22" xfId="0" applyNumberFormat="1" applyFont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/>
      <protection locked="0"/>
    </xf>
    <xf numFmtId="4" fontId="4" fillId="2" borderId="7" xfId="0" applyNumberFormat="1" applyFont="1" applyFill="1" applyBorder="1" applyAlignment="1" applyProtection="1">
      <alignment horizont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22" fillId="2" borderId="18" xfId="0" applyFont="1" applyFill="1" applyBorder="1" applyAlignment="1" applyProtection="1">
      <alignment horizontal="left" vertical="center" wrapText="1"/>
      <protection locked="0"/>
    </xf>
    <xf numFmtId="0" fontId="4" fillId="0" borderId="12" xfId="0" applyFont="1" applyBorder="1" applyProtection="1">
      <protection locked="0"/>
    </xf>
    <xf numFmtId="0" fontId="4" fillId="0" borderId="13" xfId="0" applyFont="1" applyBorder="1" applyProtection="1">
      <protection locked="0"/>
    </xf>
    <xf numFmtId="0" fontId="4" fillId="0" borderId="0" xfId="0" applyFont="1" applyProtection="1">
      <protection locked="0"/>
    </xf>
    <xf numFmtId="0" fontId="4" fillId="0" borderId="14" xfId="0" applyFont="1" applyBorder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4" fillId="0" borderId="14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3" borderId="9" xfId="0" applyFont="1" applyFill="1" applyBorder="1" applyAlignment="1" applyProtection="1">
      <alignment horizontal="center" vertical="center"/>
      <protection locked="0"/>
    </xf>
    <xf numFmtId="0" fontId="9" fillId="3" borderId="9" xfId="0" applyFont="1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9" fillId="3" borderId="0" xfId="0" applyFont="1" applyFill="1" applyAlignment="1" applyProtection="1">
      <alignment vertical="center"/>
      <protection locked="0"/>
    </xf>
    <xf numFmtId="0" fontId="4" fillId="3" borderId="0" xfId="0" applyFont="1" applyFill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15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vertical="top"/>
      <protection locked="0"/>
    </xf>
    <xf numFmtId="0" fontId="12" fillId="0" borderId="0" xfId="0" applyFont="1" applyProtection="1">
      <protection locked="0"/>
    </xf>
    <xf numFmtId="0" fontId="12" fillId="0" borderId="14" xfId="0" applyFont="1" applyBorder="1" applyProtection="1"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15" xfId="0" applyFont="1" applyBorder="1" applyProtection="1">
      <protection locked="0"/>
    </xf>
    <xf numFmtId="4" fontId="4" fillId="0" borderId="15" xfId="0" applyNumberFormat="1" applyFont="1" applyBorder="1" applyProtection="1">
      <protection locked="0"/>
    </xf>
    <xf numFmtId="0" fontId="4" fillId="0" borderId="15" xfId="0" applyFont="1" applyBorder="1" applyProtection="1">
      <protection locked="0"/>
    </xf>
    <xf numFmtId="0" fontId="4" fillId="0" borderId="16" xfId="0" applyFont="1" applyBorder="1" applyProtection="1">
      <protection locked="0"/>
    </xf>
    <xf numFmtId="0" fontId="9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/>
    </xf>
    <xf numFmtId="0" fontId="4" fillId="0" borderId="12" xfId="0" applyFont="1" applyBorder="1"/>
    <xf numFmtId="4" fontId="4" fillId="0" borderId="2" xfId="0" applyNumberFormat="1" applyFont="1" applyBorder="1" applyAlignment="1" applyProtection="1">
      <alignment horizontal="center"/>
      <protection hidden="1"/>
    </xf>
    <xf numFmtId="4" fontId="4" fillId="0" borderId="6" xfId="0" applyNumberFormat="1" applyFont="1" applyBorder="1" applyAlignment="1" applyProtection="1">
      <alignment horizontal="center"/>
      <protection hidden="1"/>
    </xf>
    <xf numFmtId="4" fontId="4" fillId="0" borderId="8" xfId="0" applyNumberFormat="1" applyFont="1" applyBorder="1" applyAlignment="1" applyProtection="1">
      <alignment horizontal="center"/>
      <protection hidden="1"/>
    </xf>
    <xf numFmtId="4" fontId="4" fillId="0" borderId="2" xfId="0" applyNumberFormat="1" applyFont="1" applyBorder="1" applyAlignment="1" applyProtection="1">
      <alignment horizontal="center" vertical="center"/>
      <protection hidden="1"/>
    </xf>
    <xf numFmtId="4" fontId="4" fillId="0" borderId="1" xfId="0" applyNumberFormat="1" applyFont="1" applyBorder="1" applyAlignment="1" applyProtection="1">
      <alignment horizontal="center" vertical="center"/>
      <protection hidden="1"/>
    </xf>
    <xf numFmtId="4" fontId="4" fillId="0" borderId="6" xfId="0" applyNumberFormat="1" applyFont="1" applyBorder="1" applyAlignment="1" applyProtection="1">
      <alignment horizontal="center" vertical="center"/>
      <protection hidden="1"/>
    </xf>
    <xf numFmtId="0" fontId="12" fillId="0" borderId="11" xfId="0" applyFont="1" applyBorder="1" applyProtection="1">
      <protection locked="0"/>
    </xf>
    <xf numFmtId="0" fontId="14" fillId="0" borderId="11" xfId="0" applyFont="1" applyBorder="1" applyAlignment="1" applyProtection="1">
      <alignment horizontal="center"/>
      <protection locked="0"/>
    </xf>
    <xf numFmtId="0" fontId="14" fillId="0" borderId="14" xfId="0" applyFont="1" applyBorder="1" applyProtection="1">
      <protection locked="0"/>
    </xf>
    <xf numFmtId="0" fontId="14" fillId="0" borderId="0" xfId="0" applyFont="1" applyProtection="1">
      <protection locked="0"/>
    </xf>
    <xf numFmtId="10" fontId="15" fillId="0" borderId="14" xfId="0" applyNumberFormat="1" applyFont="1" applyBorder="1" applyAlignment="1" applyProtection="1">
      <alignment horizontal="center" vertical="center"/>
      <protection locked="0"/>
    </xf>
    <xf numFmtId="0" fontId="15" fillId="0" borderId="14" xfId="0" applyFont="1" applyBorder="1" applyAlignment="1" applyProtection="1">
      <alignment horizontal="center" vertical="center"/>
      <protection locked="0"/>
    </xf>
    <xf numFmtId="0" fontId="15" fillId="4" borderId="19" xfId="0" applyFont="1" applyFill="1" applyBorder="1" applyAlignment="1" applyProtection="1">
      <alignment horizontal="right" vertical="center" wrapText="1"/>
      <protection locked="0"/>
    </xf>
    <xf numFmtId="0" fontId="15" fillId="4" borderId="0" xfId="0" applyFont="1" applyFill="1" applyAlignment="1" applyProtection="1">
      <alignment horizontal="right" vertical="center" wrapText="1"/>
      <protection locked="0"/>
    </xf>
    <xf numFmtId="4" fontId="16" fillId="0" borderId="0" xfId="0" applyNumberFormat="1" applyFont="1" applyAlignment="1" applyProtection="1">
      <alignment horizontal="center" vertical="center" wrapText="1"/>
      <protection locked="0"/>
    </xf>
    <xf numFmtId="10" fontId="15" fillId="0" borderId="0" xfId="0" applyNumberFormat="1" applyFont="1" applyAlignment="1" applyProtection="1">
      <alignment horizontal="center" vertical="center"/>
      <protection locked="0"/>
    </xf>
    <xf numFmtId="0" fontId="24" fillId="4" borderId="0" xfId="0" applyFont="1" applyFill="1" applyAlignment="1" applyProtection="1">
      <alignment horizontal="left" vertical="center" wrapText="1"/>
      <protection locked="0"/>
    </xf>
    <xf numFmtId="4" fontId="25" fillId="0" borderId="0" xfId="0" applyNumberFormat="1" applyFont="1" applyAlignment="1" applyProtection="1">
      <alignment horizontal="center" vertical="center" wrapText="1"/>
      <protection locked="0"/>
    </xf>
    <xf numFmtId="4" fontId="24" fillId="0" borderId="0" xfId="0" applyNumberFormat="1" applyFont="1" applyAlignment="1" applyProtection="1">
      <alignment horizontal="center" vertical="center" wrapText="1"/>
      <protection locked="0"/>
    </xf>
    <xf numFmtId="10" fontId="24" fillId="0" borderId="0" xfId="0" applyNumberFormat="1" applyFont="1" applyAlignment="1" applyProtection="1">
      <alignment horizontal="center" vertical="center"/>
      <protection locked="0"/>
    </xf>
    <xf numFmtId="0" fontId="15" fillId="4" borderId="0" xfId="0" applyFont="1" applyFill="1" applyAlignment="1" applyProtection="1">
      <alignment horizontal="left" vertical="center" wrapText="1"/>
      <protection locked="0"/>
    </xf>
    <xf numFmtId="4" fontId="15" fillId="0" borderId="15" xfId="0" applyNumberFormat="1" applyFont="1" applyBorder="1" applyAlignment="1" applyProtection="1">
      <alignment horizontal="center" vertical="center" wrapText="1"/>
      <protection locked="0"/>
    </xf>
    <xf numFmtId="0" fontId="15" fillId="0" borderId="11" xfId="0" quotePrefix="1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1" xfId="0" applyFont="1" applyBorder="1" applyAlignment="1" applyProtection="1">
      <alignment horizontal="center"/>
      <protection locked="0"/>
    </xf>
    <xf numFmtId="1" fontId="15" fillId="0" borderId="1" xfId="0" applyNumberFormat="1" applyFont="1" applyBorder="1" applyAlignment="1" applyProtection="1">
      <alignment horizontal="center" vertical="center"/>
      <protection locked="0"/>
    </xf>
    <xf numFmtId="0" fontId="14" fillId="4" borderId="0" xfId="0" applyFont="1" applyFill="1" applyAlignment="1" applyProtection="1">
      <alignment horizontal="left" vertical="center" wrapText="1"/>
      <protection locked="0"/>
    </xf>
    <xf numFmtId="0" fontId="12" fillId="0" borderId="11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3" fillId="0" borderId="14" xfId="0" applyFont="1" applyBorder="1" applyAlignment="1" applyProtection="1">
      <alignment vertical="center" wrapText="1"/>
      <protection locked="0"/>
    </xf>
    <xf numFmtId="0" fontId="12" fillId="0" borderId="17" xfId="0" applyFont="1" applyBorder="1" applyProtection="1">
      <protection locked="0"/>
    </xf>
    <xf numFmtId="0" fontId="12" fillId="0" borderId="15" xfId="0" applyFont="1" applyBorder="1" applyProtection="1">
      <protection locked="0"/>
    </xf>
    <xf numFmtId="0" fontId="12" fillId="0" borderId="16" xfId="0" applyFont="1" applyBorder="1" applyProtection="1">
      <protection locked="0"/>
    </xf>
    <xf numFmtId="0" fontId="12" fillId="0" borderId="10" xfId="0" applyFont="1" applyBorder="1"/>
    <xf numFmtId="0" fontId="12" fillId="0" borderId="12" xfId="0" applyFont="1" applyBorder="1"/>
    <xf numFmtId="0" fontId="12" fillId="0" borderId="13" xfId="0" applyFont="1" applyBorder="1"/>
    <xf numFmtId="0" fontId="12" fillId="0" borderId="11" xfId="0" applyFont="1" applyBorder="1"/>
    <xf numFmtId="0" fontId="12" fillId="0" borderId="14" xfId="0" applyFont="1" applyBorder="1"/>
    <xf numFmtId="0" fontId="14" fillId="0" borderId="11" xfId="0" applyFont="1" applyBorder="1" applyAlignment="1">
      <alignment horizontal="center"/>
    </xf>
    <xf numFmtId="0" fontId="14" fillId="0" borderId="14" xfId="0" applyFont="1" applyBorder="1"/>
    <xf numFmtId="0" fontId="15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vertical="center" wrapText="1"/>
    </xf>
    <xf numFmtId="0" fontId="15" fillId="4" borderId="20" xfId="0" applyFont="1" applyFill="1" applyBorder="1" applyAlignment="1">
      <alignment horizontal="left" vertical="center" wrapText="1"/>
    </xf>
    <xf numFmtId="0" fontId="15" fillId="4" borderId="18" xfId="0" applyFont="1" applyFill="1" applyBorder="1" applyAlignment="1">
      <alignment vertical="center" wrapText="1"/>
    </xf>
    <xf numFmtId="0" fontId="14" fillId="4" borderId="18" xfId="0" applyFont="1" applyFill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4" fontId="15" fillId="0" borderId="23" xfId="0" applyNumberFormat="1" applyFont="1" applyBorder="1" applyAlignment="1" applyProtection="1">
      <alignment horizontal="center" vertical="center" wrapText="1"/>
      <protection hidden="1"/>
    </xf>
    <xf numFmtId="10" fontId="15" fillId="0" borderId="24" xfId="0" applyNumberFormat="1" applyFont="1" applyBorder="1" applyAlignment="1" applyProtection="1">
      <alignment horizontal="center" vertical="center"/>
      <protection hidden="1"/>
    </xf>
    <xf numFmtId="4" fontId="15" fillId="0" borderId="1" xfId="0" applyNumberFormat="1" applyFont="1" applyBorder="1" applyAlignment="1" applyProtection="1">
      <alignment horizontal="center" vertical="center" wrapText="1"/>
      <protection hidden="1"/>
    </xf>
    <xf numFmtId="10" fontId="15" fillId="0" borderId="7" xfId="0" applyNumberFormat="1" applyFont="1" applyBorder="1" applyAlignment="1" applyProtection="1">
      <alignment horizontal="center" vertical="center"/>
      <protection hidden="1"/>
    </xf>
    <xf numFmtId="4" fontId="15" fillId="0" borderId="6" xfId="0" applyNumberFormat="1" applyFont="1" applyBorder="1" applyAlignment="1" applyProtection="1">
      <alignment horizontal="center" vertical="center" wrapText="1"/>
      <protection hidden="1"/>
    </xf>
    <xf numFmtId="10" fontId="15" fillId="0" borderId="8" xfId="0" applyNumberFormat="1" applyFont="1" applyBorder="1" applyAlignment="1" applyProtection="1">
      <alignment horizontal="center" vertical="center"/>
      <protection hidden="1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 wrapText="1"/>
    </xf>
    <xf numFmtId="0" fontId="26" fillId="0" borderId="11" xfId="0" applyFont="1" applyBorder="1" applyProtection="1">
      <protection hidden="1"/>
    </xf>
    <xf numFmtId="4" fontId="26" fillId="0" borderId="2" xfId="0" applyNumberFormat="1" applyFont="1" applyBorder="1" applyAlignment="1" applyProtection="1">
      <alignment horizontal="center"/>
      <protection hidden="1"/>
    </xf>
    <xf numFmtId="4" fontId="26" fillId="2" borderId="2" xfId="0" applyNumberFormat="1" applyFont="1" applyFill="1" applyBorder="1" applyAlignment="1" applyProtection="1">
      <alignment horizontal="center"/>
      <protection locked="0"/>
    </xf>
    <xf numFmtId="4" fontId="26" fillId="2" borderId="3" xfId="0" applyNumberFormat="1" applyFont="1" applyFill="1" applyBorder="1" applyAlignment="1" applyProtection="1">
      <alignment horizontal="center"/>
      <protection locked="0"/>
    </xf>
    <xf numFmtId="0" fontId="26" fillId="0" borderId="14" xfId="0" applyFont="1" applyBorder="1" applyProtection="1">
      <protection locked="0"/>
    </xf>
    <xf numFmtId="0" fontId="27" fillId="0" borderId="0" xfId="0" applyFont="1" applyProtection="1">
      <protection hidden="1"/>
    </xf>
    <xf numFmtId="4" fontId="26" fillId="0" borderId="1" xfId="0" applyNumberFormat="1" applyFont="1" applyBorder="1" applyAlignment="1" applyProtection="1">
      <alignment horizontal="center"/>
      <protection hidden="1"/>
    </xf>
    <xf numFmtId="4" fontId="26" fillId="2" borderId="1" xfId="0" applyNumberFormat="1" applyFont="1" applyFill="1" applyBorder="1" applyAlignment="1" applyProtection="1">
      <alignment horizontal="center"/>
      <protection locked="0"/>
    </xf>
    <xf numFmtId="4" fontId="26" fillId="2" borderId="7" xfId="0" applyNumberFormat="1" applyFont="1" applyFill="1" applyBorder="1" applyAlignment="1" applyProtection="1">
      <alignment horizontal="center"/>
      <protection locked="0"/>
    </xf>
    <xf numFmtId="4" fontId="26" fillId="0" borderId="6" xfId="0" applyNumberFormat="1" applyFont="1" applyBorder="1" applyAlignment="1" applyProtection="1">
      <alignment horizontal="center"/>
      <protection hidden="1"/>
    </xf>
    <xf numFmtId="4" fontId="16" fillId="0" borderId="0" xfId="0" applyNumberFormat="1" applyFont="1" applyAlignment="1" applyProtection="1">
      <alignment horizontal="center" vertical="center" wrapText="1"/>
      <protection hidden="1"/>
    </xf>
    <xf numFmtId="4" fontId="15" fillId="0" borderId="0" xfId="0" applyNumberFormat="1" applyFont="1" applyAlignment="1" applyProtection="1">
      <alignment horizontal="center" vertical="center" wrapText="1"/>
      <protection hidden="1"/>
    </xf>
    <xf numFmtId="4" fontId="15" fillId="0" borderId="23" xfId="0" applyNumberFormat="1" applyFont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 applyProtection="1">
      <alignment horizontal="left" vertical="center"/>
      <protection locked="0"/>
    </xf>
    <xf numFmtId="0" fontId="18" fillId="2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9" fillId="6" borderId="2" xfId="0" applyFont="1" applyFill="1" applyBorder="1" applyAlignment="1">
      <alignment horizontal="center" vertical="center"/>
    </xf>
    <xf numFmtId="4" fontId="4" fillId="6" borderId="2" xfId="0" applyNumberFormat="1" applyFont="1" applyFill="1" applyBorder="1" applyAlignment="1" applyProtection="1">
      <alignment horizontal="center"/>
      <protection hidden="1"/>
    </xf>
    <xf numFmtId="0" fontId="9" fillId="6" borderId="1" xfId="0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 applyProtection="1">
      <alignment horizontal="center"/>
      <protection hidden="1"/>
    </xf>
    <xf numFmtId="0" fontId="9" fillId="6" borderId="6" xfId="0" applyFont="1" applyFill="1" applyBorder="1" applyAlignment="1">
      <alignment horizontal="center" vertical="center"/>
    </xf>
    <xf numFmtId="4" fontId="4" fillId="6" borderId="6" xfId="0" applyNumberFormat="1" applyFont="1" applyFill="1" applyBorder="1" applyAlignment="1" applyProtection="1">
      <alignment horizontal="center"/>
      <protection hidden="1"/>
    </xf>
    <xf numFmtId="4" fontId="4" fillId="6" borderId="6" xfId="0" applyNumberFormat="1" applyFont="1" applyFill="1" applyBorder="1" applyAlignment="1" applyProtection="1">
      <alignment horizontal="center" vertical="top"/>
      <protection hidden="1"/>
    </xf>
    <xf numFmtId="0" fontId="17" fillId="6" borderId="21" xfId="0" applyFont="1" applyFill="1" applyBorder="1" applyAlignment="1">
      <alignment vertical="center"/>
    </xf>
    <xf numFmtId="0" fontId="9" fillId="6" borderId="4" xfId="0" applyFont="1" applyFill="1" applyBorder="1" applyAlignment="1">
      <alignment vertical="center"/>
    </xf>
    <xf numFmtId="4" fontId="4" fillId="6" borderId="3" xfId="0" applyNumberFormat="1" applyFont="1" applyFill="1" applyBorder="1" applyAlignment="1" applyProtection="1">
      <alignment horizontal="center"/>
      <protection hidden="1"/>
    </xf>
    <xf numFmtId="4" fontId="4" fillId="6" borderId="7" xfId="0" applyNumberFormat="1" applyFont="1" applyFill="1" applyBorder="1" applyAlignment="1" applyProtection="1">
      <alignment horizontal="center"/>
      <protection hidden="1"/>
    </xf>
    <xf numFmtId="4" fontId="4" fillId="6" borderId="8" xfId="0" applyNumberFormat="1" applyFont="1" applyFill="1" applyBorder="1" applyAlignment="1" applyProtection="1">
      <alignment horizontal="center"/>
      <protection hidden="1"/>
    </xf>
    <xf numFmtId="4" fontId="4" fillId="6" borderId="8" xfId="0" applyNumberFormat="1" applyFont="1" applyFill="1" applyBorder="1" applyAlignment="1" applyProtection="1">
      <alignment horizontal="center" vertical="top"/>
      <protection hidden="1"/>
    </xf>
    <xf numFmtId="0" fontId="9" fillId="6" borderId="30" xfId="0" applyFont="1" applyFill="1" applyBorder="1" applyAlignment="1">
      <alignment horizontal="center" vertical="center"/>
    </xf>
    <xf numFmtId="4" fontId="4" fillId="6" borderId="30" xfId="0" applyNumberFormat="1" applyFont="1" applyFill="1" applyBorder="1" applyAlignment="1" applyProtection="1">
      <alignment horizontal="center" vertical="center"/>
      <protection hidden="1"/>
    </xf>
    <xf numFmtId="4" fontId="4" fillId="6" borderId="43" xfId="0" applyNumberFormat="1" applyFont="1" applyFill="1" applyBorder="1" applyAlignment="1" applyProtection="1">
      <alignment horizontal="center" vertical="center"/>
      <protection hidden="1"/>
    </xf>
    <xf numFmtId="0" fontId="15" fillId="6" borderId="21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left" vertical="center"/>
    </xf>
    <xf numFmtId="0" fontId="18" fillId="6" borderId="0" xfId="0" applyFont="1" applyFill="1" applyAlignment="1">
      <alignment horizontal="left" vertical="center"/>
    </xf>
    <xf numFmtId="0" fontId="9" fillId="6" borderId="23" xfId="0" applyFont="1" applyFill="1" applyBorder="1" applyAlignment="1">
      <alignment horizontal="center" vertical="center"/>
    </xf>
    <xf numFmtId="4" fontId="4" fillId="6" borderId="23" xfId="0" applyNumberFormat="1" applyFont="1" applyFill="1" applyBorder="1" applyAlignment="1" applyProtection="1">
      <alignment horizontal="center"/>
      <protection hidden="1"/>
    </xf>
    <xf numFmtId="4" fontId="4" fillId="6" borderId="24" xfId="0" applyNumberFormat="1" applyFont="1" applyFill="1" applyBorder="1" applyAlignment="1" applyProtection="1">
      <alignment horizontal="center"/>
      <protection hidden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26" fillId="0" borderId="25" xfId="0" applyFont="1" applyBorder="1" applyAlignment="1" applyProtection="1">
      <alignment horizontal="center" vertical="center"/>
      <protection locked="0"/>
    </xf>
    <xf numFmtId="0" fontId="26" fillId="0" borderId="18" xfId="0" applyFont="1" applyBorder="1" applyAlignment="1" applyProtection="1">
      <alignment horizontal="center" vertical="center"/>
      <protection locked="0"/>
    </xf>
    <xf numFmtId="0" fontId="26" fillId="0" borderId="19" xfId="0" applyFont="1" applyBorder="1" applyAlignment="1" applyProtection="1">
      <alignment horizontal="center" vertical="center"/>
      <protection locked="0"/>
    </xf>
    <xf numFmtId="0" fontId="26" fillId="2" borderId="2" xfId="0" applyFont="1" applyFill="1" applyBorder="1" applyAlignment="1" applyProtection="1">
      <alignment horizontal="center" vertical="center" wrapText="1"/>
      <protection locked="0"/>
    </xf>
    <xf numFmtId="0" fontId="26" fillId="2" borderId="1" xfId="0" applyFont="1" applyFill="1" applyBorder="1" applyAlignment="1" applyProtection="1">
      <alignment horizontal="center" vertical="center" wrapText="1"/>
      <protection locked="0"/>
    </xf>
    <xf numFmtId="0" fontId="26" fillId="2" borderId="6" xfId="0" applyFont="1" applyFill="1" applyBorder="1" applyAlignment="1" applyProtection="1">
      <alignment horizontal="center" vertical="center" wrapText="1"/>
      <protection locked="0"/>
    </xf>
    <xf numFmtId="0" fontId="26" fillId="2" borderId="2" xfId="0" applyFont="1" applyFill="1" applyBorder="1" applyAlignment="1" applyProtection="1">
      <alignment horizontal="center" vertical="center"/>
      <protection locked="0"/>
    </xf>
    <xf numFmtId="0" fontId="26" fillId="2" borderId="1" xfId="0" applyFont="1" applyFill="1" applyBorder="1" applyAlignment="1" applyProtection="1">
      <alignment horizontal="center" vertical="center"/>
      <protection locked="0"/>
    </xf>
    <xf numFmtId="0" fontId="26" fillId="2" borderId="6" xfId="0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5" borderId="0" xfId="0" applyFont="1" applyFill="1" applyAlignment="1" applyProtection="1">
      <alignment vertical="center" wrapText="1"/>
      <protection locked="0"/>
    </xf>
    <xf numFmtId="0" fontId="9" fillId="6" borderId="25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18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17" fillId="3" borderId="0" xfId="0" applyFont="1" applyFill="1" applyAlignment="1" applyProtection="1">
      <alignment horizontal="center"/>
      <protection locked="0"/>
    </xf>
    <xf numFmtId="0" fontId="9" fillId="0" borderId="2" xfId="0" applyFont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horizontal="center" vertical="center"/>
    </xf>
    <xf numFmtId="0" fontId="9" fillId="6" borderId="31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right"/>
    </xf>
    <xf numFmtId="0" fontId="0" fillId="0" borderId="12" xfId="0" applyBorder="1" applyAlignment="1">
      <alignment horizontal="right"/>
    </xf>
    <xf numFmtId="0" fontId="9" fillId="6" borderId="42" xfId="0" applyFont="1" applyFill="1" applyBorder="1" applyAlignment="1">
      <alignment horizontal="center" vertical="center"/>
    </xf>
    <xf numFmtId="0" fontId="9" fillId="6" borderId="30" xfId="0" applyFont="1" applyFill="1" applyBorder="1" applyAlignment="1">
      <alignment horizontal="center" vertical="center"/>
    </xf>
    <xf numFmtId="0" fontId="17" fillId="6" borderId="40" xfId="0" applyFont="1" applyFill="1" applyBorder="1" applyAlignment="1">
      <alignment horizontal="center" vertical="center"/>
    </xf>
    <xf numFmtId="0" fontId="17" fillId="6" borderId="29" xfId="0" applyFont="1" applyFill="1" applyBorder="1" applyAlignment="1">
      <alignment horizontal="center" vertical="center"/>
    </xf>
    <xf numFmtId="0" fontId="17" fillId="6" borderId="41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19" fillId="2" borderId="26" xfId="0" applyFont="1" applyFill="1" applyBorder="1" applyAlignment="1" applyProtection="1">
      <alignment vertical="center" wrapText="1"/>
      <protection locked="0"/>
    </xf>
    <xf numFmtId="0" fontId="19" fillId="2" borderId="27" xfId="0" applyFont="1" applyFill="1" applyBorder="1" applyAlignment="1" applyProtection="1">
      <alignment vertical="center" wrapText="1"/>
      <protection locked="0"/>
    </xf>
    <xf numFmtId="0" fontId="19" fillId="2" borderId="28" xfId="0" applyFont="1" applyFill="1" applyBorder="1" applyAlignment="1" applyProtection="1">
      <alignment vertical="center" wrapText="1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9" fillId="6" borderId="20" xfId="0" applyFont="1" applyFill="1" applyBorder="1" applyAlignment="1">
      <alignment horizontal="center" vertical="center"/>
    </xf>
    <xf numFmtId="0" fontId="9" fillId="6" borderId="23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wrapText="1"/>
    </xf>
    <xf numFmtId="0" fontId="9" fillId="0" borderId="1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15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17" fillId="6" borderId="1" xfId="0" applyFont="1" applyFill="1" applyBorder="1" applyAlignment="1">
      <alignment horizontal="center" vertical="top" wrapText="1"/>
    </xf>
    <xf numFmtId="0" fontId="13" fillId="0" borderId="0" xfId="0" applyFont="1" applyAlignment="1" applyProtection="1">
      <alignment horizont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17" fillId="6" borderId="42" xfId="0" applyFont="1" applyFill="1" applyBorder="1" applyAlignment="1">
      <alignment horizontal="center" vertical="center"/>
    </xf>
    <xf numFmtId="0" fontId="17" fillId="6" borderId="30" xfId="0" applyFont="1" applyFill="1" applyBorder="1" applyAlignment="1">
      <alignment horizontal="center" vertical="center"/>
    </xf>
    <xf numFmtId="0" fontId="17" fillId="6" borderId="43" xfId="0" applyFont="1" applyFill="1" applyBorder="1" applyAlignment="1">
      <alignment horizontal="center" vertical="center"/>
    </xf>
    <xf numFmtId="0" fontId="24" fillId="4" borderId="0" xfId="0" applyFont="1" applyFill="1" applyAlignment="1" applyProtection="1">
      <alignment horizontal="left" vertical="center" wrapText="1"/>
      <protection locked="0"/>
    </xf>
    <xf numFmtId="0" fontId="13" fillId="5" borderId="0" xfId="0" applyFont="1" applyFill="1" applyAlignment="1">
      <alignment horizontal="left" vertical="center" wrapText="1"/>
    </xf>
    <xf numFmtId="0" fontId="20" fillId="6" borderId="1" xfId="0" applyFont="1" applyFill="1" applyBorder="1" applyAlignment="1">
      <alignment horizontal="center"/>
    </xf>
    <xf numFmtId="0" fontId="15" fillId="0" borderId="10" xfId="0" applyFont="1" applyBorder="1" applyAlignment="1" applyProtection="1">
      <alignment horizontal="center"/>
      <protection locked="0"/>
    </xf>
    <xf numFmtId="0" fontId="15" fillId="0" borderId="13" xfId="0" applyFont="1" applyBorder="1" applyAlignment="1" applyProtection="1">
      <alignment horizontal="center"/>
      <protection locked="0"/>
    </xf>
    <xf numFmtId="0" fontId="15" fillId="0" borderId="11" xfId="0" applyFont="1" applyBorder="1" applyAlignment="1" applyProtection="1">
      <alignment horizontal="center"/>
      <protection locked="0"/>
    </xf>
    <xf numFmtId="0" fontId="15" fillId="0" borderId="14" xfId="0" applyFont="1" applyBorder="1" applyAlignment="1" applyProtection="1">
      <alignment horizontal="center"/>
      <protection locked="0"/>
    </xf>
    <xf numFmtId="0" fontId="15" fillId="0" borderId="12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20" fillId="6" borderId="32" xfId="0" applyFont="1" applyFill="1" applyBorder="1" applyAlignment="1">
      <alignment horizontal="center" wrapText="1"/>
    </xf>
    <xf numFmtId="0" fontId="20" fillId="6" borderId="33" xfId="0" applyFont="1" applyFill="1" applyBorder="1" applyAlignment="1">
      <alignment horizontal="center" wrapText="1"/>
    </xf>
    <xf numFmtId="0" fontId="20" fillId="6" borderId="34" xfId="0" applyFont="1" applyFill="1" applyBorder="1" applyAlignment="1">
      <alignment horizontal="center" wrapText="1"/>
    </xf>
    <xf numFmtId="0" fontId="15" fillId="0" borderId="17" xfId="0" applyFont="1" applyBorder="1" applyAlignment="1" applyProtection="1">
      <alignment horizontal="center"/>
      <protection locked="0"/>
    </xf>
    <xf numFmtId="0" fontId="15" fillId="0" borderId="15" xfId="0" applyFont="1" applyBorder="1" applyAlignment="1" applyProtection="1">
      <alignment horizontal="center"/>
      <protection locked="0"/>
    </xf>
    <xf numFmtId="0" fontId="15" fillId="0" borderId="16" xfId="0" applyFont="1" applyBorder="1" applyAlignment="1" applyProtection="1">
      <alignment horizontal="center"/>
      <protection locked="0"/>
    </xf>
    <xf numFmtId="14" fontId="12" fillId="6" borderId="0" xfId="0" applyNumberFormat="1" applyFont="1" applyFill="1" applyAlignment="1" applyProtection="1">
      <alignment horizontal="center" vertical="center"/>
      <protection hidden="1"/>
    </xf>
    <xf numFmtId="0" fontId="14" fillId="4" borderId="32" xfId="0" applyFont="1" applyFill="1" applyBorder="1" applyAlignment="1">
      <alignment horizontal="left" vertical="center" wrapText="1"/>
    </xf>
    <xf numFmtId="0" fontId="14" fillId="4" borderId="33" xfId="0" applyFont="1" applyFill="1" applyBorder="1" applyAlignment="1">
      <alignment horizontal="left" vertical="center" wrapText="1"/>
    </xf>
    <xf numFmtId="0" fontId="14" fillId="4" borderId="34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/>
    </xf>
    <xf numFmtId="0" fontId="14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1" fillId="6" borderId="35" xfId="0" applyFont="1" applyFill="1" applyBorder="1" applyAlignment="1">
      <alignment horizontal="center" vertical="center" wrapText="1"/>
    </xf>
    <xf numFmtId="0" fontId="21" fillId="6" borderId="9" xfId="0" applyFont="1" applyFill="1" applyBorder="1" applyAlignment="1">
      <alignment horizontal="center" vertical="center" wrapText="1"/>
    </xf>
    <xf numFmtId="0" fontId="21" fillId="6" borderId="36" xfId="0" applyFont="1" applyFill="1" applyBorder="1" applyAlignment="1">
      <alignment horizontal="center" vertical="center" wrapText="1"/>
    </xf>
    <xf numFmtId="0" fontId="21" fillId="6" borderId="37" xfId="0" applyFont="1" applyFill="1" applyBorder="1" applyAlignment="1">
      <alignment horizontal="center" vertical="center" wrapText="1"/>
    </xf>
    <xf numFmtId="0" fontId="21" fillId="6" borderId="38" xfId="0" applyFont="1" applyFill="1" applyBorder="1" applyAlignment="1">
      <alignment horizontal="center" vertical="center" wrapText="1"/>
    </xf>
    <xf numFmtId="0" fontId="21" fillId="6" borderId="39" xfId="0" applyFont="1" applyFill="1" applyBorder="1" applyAlignment="1">
      <alignment horizontal="center" vertical="center" wrapText="1"/>
    </xf>
    <xf numFmtId="0" fontId="15" fillId="6" borderId="21" xfId="0" applyFont="1" applyFill="1" applyBorder="1" applyAlignment="1">
      <alignment horizontal="left" vertical="center" wrapText="1"/>
    </xf>
    <xf numFmtId="0" fontId="15" fillId="6" borderId="4" xfId="0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left" vertical="center" wrapText="1"/>
    </xf>
  </cellXfs>
  <cellStyles count="1">
    <cellStyle name="Normalny" xfId="0" builtinId="0"/>
  </cellStyles>
  <dxfs count="4">
    <dxf>
      <font>
        <color theme="0"/>
      </font>
    </dxf>
    <dxf>
      <font>
        <b/>
        <i val="0"/>
        <color rgb="FFFF0000"/>
      </font>
    </dxf>
    <dxf>
      <font>
        <strike val="0"/>
        <outline val="0"/>
        <shadow val="0"/>
        <u val="none"/>
        <vertAlign val="baseline"/>
        <color auto="1"/>
        <name val="Calibri"/>
        <family val="2"/>
        <charset val="238"/>
        <scheme val="minor"/>
      </font>
    </dxf>
    <dxf>
      <font>
        <strike val="0"/>
        <outline val="0"/>
        <shadow val="0"/>
        <u val="none"/>
        <vertAlign val="baseline"/>
        <color auto="1"/>
        <name val="Calibri"/>
        <family val="2"/>
        <charset val="238"/>
        <scheme val="minor"/>
      </font>
    </dxf>
  </dxfs>
  <tableStyles count="0" defaultTableStyle="TableStyleMedium9" defaultPivotStyle="PivotStyleLight16"/>
  <colors>
    <mruColors>
      <color rgb="FFF29CD9"/>
      <color rgb="FF9FFC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2D4E89-8490-42CF-A59A-6F1EB7377C4C}" name="Tabela1" displayName="Tabela1" ref="A1:C16" totalsRowShown="0">
  <autoFilter ref="A1:C16" xr:uid="{30942F4F-757F-4506-9D72-0DA080F3A7E1}"/>
  <tableColumns count="3">
    <tableColumn id="1" xr3:uid="{00000000-0010-0000-0100-000001000000}" name="Wyszczególnienie prac" dataDxfId="3"/>
    <tableColumn id="2" xr3:uid="{00000000-0010-0000-0100-000002000000}" name="Koszty niekwalifikowane" dataDxfId="2"/>
    <tableColumn id="3" xr3:uid="{00000000-0010-0000-0100-000003000000}" name="Jednostka miary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AA280-C682-4989-A9A2-F94A2C53A7AB}">
  <sheetPr>
    <pageSetUpPr fitToPage="1"/>
  </sheetPr>
  <dimension ref="A1:M83"/>
  <sheetViews>
    <sheetView tabSelected="1" topLeftCell="A2" zoomScale="62" zoomScaleNormal="62" zoomScalePageLayoutView="70" workbookViewId="0">
      <selection activeCell="C10" sqref="C10:C12"/>
    </sheetView>
  </sheetViews>
  <sheetFormatPr defaultRowHeight="14.25" x14ac:dyDescent="0.25"/>
  <cols>
    <col min="1" max="1" width="2.140625" style="2" customWidth="1"/>
    <col min="2" max="2" width="4.140625" style="2" customWidth="1"/>
    <col min="3" max="3" width="50.5703125" style="2" customWidth="1"/>
    <col min="4" max="4" width="11.7109375" style="2" customWidth="1"/>
    <col min="5" max="5" width="12.42578125" style="2" bestFit="1" customWidth="1"/>
    <col min="6" max="6" width="8" style="2" customWidth="1"/>
    <col min="7" max="7" width="45.5703125" style="2" customWidth="1"/>
    <col min="8" max="8" width="18.28515625" style="2" customWidth="1"/>
    <col min="9" max="12" width="23.28515625" style="2" customWidth="1"/>
    <col min="13" max="13" width="3.5703125" style="2" customWidth="1"/>
    <col min="14" max="16384" width="9.140625" style="3"/>
  </cols>
  <sheetData>
    <row r="1" spans="1:13" ht="21.75" customHeight="1" thickBot="1" x14ac:dyDescent="0.3">
      <c r="A1" s="16"/>
      <c r="B1" s="43"/>
      <c r="C1" s="76" t="s">
        <v>74</v>
      </c>
      <c r="D1" s="77"/>
      <c r="E1" s="77"/>
      <c r="F1" s="77"/>
      <c r="G1" s="77"/>
      <c r="H1" s="77"/>
      <c r="I1" s="77"/>
      <c r="J1" s="209" t="s">
        <v>0</v>
      </c>
      <c r="K1" s="209"/>
      <c r="L1" s="210"/>
      <c r="M1" s="44"/>
    </row>
    <row r="2" spans="1:13" ht="56.25" customHeight="1" thickBot="1" x14ac:dyDescent="0.3">
      <c r="A2" s="17"/>
      <c r="B2" s="45"/>
      <c r="C2" s="221" t="s">
        <v>1</v>
      </c>
      <c r="D2" s="222"/>
      <c r="E2" s="222"/>
      <c r="F2" s="222"/>
      <c r="G2" s="222"/>
      <c r="H2" s="222"/>
      <c r="I2" s="222"/>
      <c r="J2" s="222"/>
      <c r="K2" s="222"/>
      <c r="L2" s="223"/>
      <c r="M2" s="46"/>
    </row>
    <row r="3" spans="1:13" ht="11.25" customHeight="1" thickBot="1" x14ac:dyDescent="0.3">
      <c r="A3" s="17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6"/>
    </row>
    <row r="4" spans="1:13" ht="20.25" customHeight="1" thickBot="1" x14ac:dyDescent="0.3">
      <c r="A4" s="17"/>
      <c r="B4" s="218" t="s">
        <v>2</v>
      </c>
      <c r="C4" s="219"/>
      <c r="D4" s="219"/>
      <c r="E4" s="219"/>
      <c r="F4" s="219"/>
      <c r="G4" s="219"/>
      <c r="H4" s="219"/>
      <c r="I4" s="219"/>
      <c r="J4" s="219"/>
      <c r="K4" s="219"/>
      <c r="L4" s="220"/>
      <c r="M4" s="46"/>
    </row>
    <row r="5" spans="1:13" ht="16.5" customHeight="1" x14ac:dyDescent="0.25">
      <c r="A5" s="17"/>
      <c r="B5" s="203" t="s">
        <v>3</v>
      </c>
      <c r="C5" s="199" t="s">
        <v>4</v>
      </c>
      <c r="D5" s="199" t="s">
        <v>5</v>
      </c>
      <c r="E5" s="199"/>
      <c r="F5" s="199" t="s">
        <v>6</v>
      </c>
      <c r="G5" s="199"/>
      <c r="H5" s="199" t="s">
        <v>7</v>
      </c>
      <c r="I5" s="199" t="s">
        <v>8</v>
      </c>
      <c r="J5" s="229"/>
      <c r="K5" s="229"/>
      <c r="L5" s="230"/>
      <c r="M5" s="46"/>
    </row>
    <row r="6" spans="1:13" ht="28.5" customHeight="1" x14ac:dyDescent="0.25">
      <c r="A6" s="17"/>
      <c r="B6" s="204"/>
      <c r="C6" s="189"/>
      <c r="D6" s="189"/>
      <c r="E6" s="189"/>
      <c r="F6" s="189"/>
      <c r="G6" s="189"/>
      <c r="H6" s="189"/>
      <c r="I6" s="231"/>
      <c r="J6" s="231"/>
      <c r="K6" s="231"/>
      <c r="L6" s="232"/>
      <c r="M6" s="46"/>
    </row>
    <row r="7" spans="1:13" ht="8.25" customHeight="1" x14ac:dyDescent="0.25">
      <c r="A7" s="17"/>
      <c r="B7" s="204"/>
      <c r="C7" s="189"/>
      <c r="D7" s="189"/>
      <c r="E7" s="189"/>
      <c r="F7" s="189"/>
      <c r="G7" s="189"/>
      <c r="H7" s="189"/>
      <c r="I7" s="189" t="s">
        <v>9</v>
      </c>
      <c r="J7" s="189">
        <v>2026</v>
      </c>
      <c r="K7" s="189">
        <f>J7+1</f>
        <v>2027</v>
      </c>
      <c r="L7" s="216">
        <f>K7+1</f>
        <v>2028</v>
      </c>
      <c r="M7" s="46"/>
    </row>
    <row r="8" spans="1:13" ht="32.25" customHeight="1" thickBot="1" x14ac:dyDescent="0.3">
      <c r="A8" s="17"/>
      <c r="B8" s="205"/>
      <c r="C8" s="190"/>
      <c r="D8" s="75" t="s">
        <v>10</v>
      </c>
      <c r="E8" s="75" t="s">
        <v>11</v>
      </c>
      <c r="F8" s="190" t="s">
        <v>12</v>
      </c>
      <c r="G8" s="190"/>
      <c r="H8" s="75" t="s">
        <v>12</v>
      </c>
      <c r="I8" s="190"/>
      <c r="J8" s="190"/>
      <c r="K8" s="190"/>
      <c r="L8" s="217"/>
      <c r="M8" s="46"/>
    </row>
    <row r="9" spans="1:13" ht="18" customHeight="1" thickBot="1" x14ac:dyDescent="0.3">
      <c r="A9" s="17"/>
      <c r="B9" s="213" t="s">
        <v>13</v>
      </c>
      <c r="C9" s="214"/>
      <c r="D9" s="214"/>
      <c r="E9" s="214"/>
      <c r="F9" s="214"/>
      <c r="G9" s="214"/>
      <c r="H9" s="214"/>
      <c r="I9" s="214"/>
      <c r="J9" s="214"/>
      <c r="K9" s="214"/>
      <c r="L9" s="215"/>
      <c r="M9" s="46"/>
    </row>
    <row r="10" spans="1:13" ht="18" customHeight="1" x14ac:dyDescent="0.25">
      <c r="A10" s="17"/>
      <c r="B10" s="206">
        <v>1</v>
      </c>
      <c r="C10" s="245" t="s">
        <v>14</v>
      </c>
      <c r="D10" s="224" t="s">
        <v>14</v>
      </c>
      <c r="E10" s="224">
        <v>0</v>
      </c>
      <c r="F10" s="33" t="s">
        <v>15</v>
      </c>
      <c r="G10" s="78">
        <f t="shared" ref="G10:G39" si="0">H10+I10</f>
        <v>0</v>
      </c>
      <c r="H10" s="5">
        <v>0</v>
      </c>
      <c r="I10" s="78">
        <f>J10+K10+L10</f>
        <v>0</v>
      </c>
      <c r="J10" s="5">
        <v>0</v>
      </c>
      <c r="K10" s="5">
        <v>0</v>
      </c>
      <c r="L10" s="6">
        <v>0</v>
      </c>
      <c r="M10" s="46"/>
    </row>
    <row r="11" spans="1:13" ht="18" customHeight="1" x14ac:dyDescent="0.25">
      <c r="A11" s="17"/>
      <c r="B11" s="207"/>
      <c r="C11" s="246"/>
      <c r="D11" s="225"/>
      <c r="E11" s="225"/>
      <c r="F11" s="34" t="s">
        <v>16</v>
      </c>
      <c r="G11" s="1">
        <f t="shared" si="0"/>
        <v>0</v>
      </c>
      <c r="H11" s="1">
        <v>0</v>
      </c>
      <c r="I11" s="1">
        <f>J11+K11+L11</f>
        <v>0</v>
      </c>
      <c r="J11" s="38">
        <v>0</v>
      </c>
      <c r="K11" s="38">
        <v>0</v>
      </c>
      <c r="L11" s="39">
        <v>0</v>
      </c>
      <c r="M11" s="46"/>
    </row>
    <row r="12" spans="1:13" ht="18" customHeight="1" thickBot="1" x14ac:dyDescent="0.3">
      <c r="A12" s="17"/>
      <c r="B12" s="208"/>
      <c r="C12" s="247"/>
      <c r="D12" s="226"/>
      <c r="E12" s="226"/>
      <c r="F12" s="35" t="s">
        <v>17</v>
      </c>
      <c r="G12" s="79">
        <f t="shared" si="0"/>
        <v>0</v>
      </c>
      <c r="H12" s="79">
        <f>H10</f>
        <v>0</v>
      </c>
      <c r="I12" s="79">
        <f>J12+K12+L12</f>
        <v>0</v>
      </c>
      <c r="J12" s="79">
        <f>J10-J11</f>
        <v>0</v>
      </c>
      <c r="K12" s="79">
        <f t="shared" ref="K12:L12" si="1">K10-K11</f>
        <v>0</v>
      </c>
      <c r="L12" s="80">
        <f t="shared" si="1"/>
        <v>0</v>
      </c>
      <c r="M12" s="46"/>
    </row>
    <row r="13" spans="1:13" s="139" customFormat="1" ht="18" customHeight="1" x14ac:dyDescent="0.25">
      <c r="A13" s="134"/>
      <c r="B13" s="178">
        <f>B10+1</f>
        <v>2</v>
      </c>
      <c r="C13" s="181" t="s">
        <v>14</v>
      </c>
      <c r="D13" s="184" t="s">
        <v>14</v>
      </c>
      <c r="E13" s="184">
        <v>0</v>
      </c>
      <c r="F13" s="33" t="s">
        <v>15</v>
      </c>
      <c r="G13" s="135">
        <f t="shared" si="0"/>
        <v>0</v>
      </c>
      <c r="H13" s="136">
        <v>0</v>
      </c>
      <c r="I13" s="135">
        <f t="shared" ref="I13:I24" si="2">J13+K13+L13</f>
        <v>0</v>
      </c>
      <c r="J13" s="136">
        <v>0</v>
      </c>
      <c r="K13" s="136">
        <v>0</v>
      </c>
      <c r="L13" s="137">
        <v>0</v>
      </c>
      <c r="M13" s="138"/>
    </row>
    <row r="14" spans="1:13" s="139" customFormat="1" ht="18" customHeight="1" x14ac:dyDescent="0.25">
      <c r="A14" s="134"/>
      <c r="B14" s="179"/>
      <c r="C14" s="182"/>
      <c r="D14" s="185"/>
      <c r="E14" s="185"/>
      <c r="F14" s="34" t="s">
        <v>16</v>
      </c>
      <c r="G14" s="140">
        <f t="shared" si="0"/>
        <v>0</v>
      </c>
      <c r="H14" s="140">
        <v>0</v>
      </c>
      <c r="I14" s="140">
        <f t="shared" si="2"/>
        <v>0</v>
      </c>
      <c r="J14" s="141">
        <v>0</v>
      </c>
      <c r="K14" s="141">
        <v>0</v>
      </c>
      <c r="L14" s="142">
        <v>0</v>
      </c>
      <c r="M14" s="138"/>
    </row>
    <row r="15" spans="1:13" s="139" customFormat="1" ht="18" customHeight="1" thickBot="1" x14ac:dyDescent="0.3">
      <c r="A15" s="134"/>
      <c r="B15" s="180"/>
      <c r="C15" s="183"/>
      <c r="D15" s="186"/>
      <c r="E15" s="186"/>
      <c r="F15" s="35" t="s">
        <v>17</v>
      </c>
      <c r="G15" s="143">
        <f t="shared" si="0"/>
        <v>0</v>
      </c>
      <c r="H15" s="143">
        <f>H13</f>
        <v>0</v>
      </c>
      <c r="I15" s="143">
        <f t="shared" si="2"/>
        <v>0</v>
      </c>
      <c r="J15" s="79">
        <f>J13-J14</f>
        <v>0</v>
      </c>
      <c r="K15" s="79">
        <f t="shared" ref="K15" si="3">K13-K14</f>
        <v>0</v>
      </c>
      <c r="L15" s="80">
        <f t="shared" ref="L15" si="4">L13-L14</f>
        <v>0</v>
      </c>
      <c r="M15" s="138"/>
    </row>
    <row r="16" spans="1:13" s="139" customFormat="1" ht="18" customHeight="1" x14ac:dyDescent="0.25">
      <c r="A16" s="134"/>
      <c r="B16" s="178">
        <f t="shared" ref="B16" si="5">B13+1</f>
        <v>3</v>
      </c>
      <c r="C16" s="181" t="s">
        <v>14</v>
      </c>
      <c r="D16" s="184" t="s">
        <v>14</v>
      </c>
      <c r="E16" s="184">
        <v>0</v>
      </c>
      <c r="F16" s="33" t="s">
        <v>15</v>
      </c>
      <c r="G16" s="135">
        <f t="shared" si="0"/>
        <v>0</v>
      </c>
      <c r="H16" s="136">
        <v>0</v>
      </c>
      <c r="I16" s="135">
        <f>J16+K16+L16</f>
        <v>0</v>
      </c>
      <c r="J16" s="136">
        <v>0</v>
      </c>
      <c r="K16" s="136">
        <v>0</v>
      </c>
      <c r="L16" s="137">
        <v>0</v>
      </c>
      <c r="M16" s="138"/>
    </row>
    <row r="17" spans="1:13" s="139" customFormat="1" ht="18" customHeight="1" x14ac:dyDescent="0.25">
      <c r="A17" s="134"/>
      <c r="B17" s="179"/>
      <c r="C17" s="182"/>
      <c r="D17" s="185"/>
      <c r="E17" s="185"/>
      <c r="F17" s="34" t="s">
        <v>16</v>
      </c>
      <c r="G17" s="140">
        <f t="shared" si="0"/>
        <v>0</v>
      </c>
      <c r="H17" s="140">
        <v>0</v>
      </c>
      <c r="I17" s="140">
        <f>J17+K17+L17</f>
        <v>0</v>
      </c>
      <c r="J17" s="141">
        <v>0</v>
      </c>
      <c r="K17" s="141">
        <v>0</v>
      </c>
      <c r="L17" s="142">
        <v>0</v>
      </c>
      <c r="M17" s="138"/>
    </row>
    <row r="18" spans="1:13" s="139" customFormat="1" ht="18" customHeight="1" thickBot="1" x14ac:dyDescent="0.3">
      <c r="A18" s="134"/>
      <c r="B18" s="180"/>
      <c r="C18" s="183"/>
      <c r="D18" s="186"/>
      <c r="E18" s="186"/>
      <c r="F18" s="35" t="s">
        <v>17</v>
      </c>
      <c r="G18" s="143">
        <f t="shared" si="0"/>
        <v>0</v>
      </c>
      <c r="H18" s="143">
        <f>H16</f>
        <v>0</v>
      </c>
      <c r="I18" s="143">
        <f t="shared" si="2"/>
        <v>0</v>
      </c>
      <c r="J18" s="79">
        <f>J16-J17</f>
        <v>0</v>
      </c>
      <c r="K18" s="79">
        <f t="shared" ref="K18" si="6">K16-K17</f>
        <v>0</v>
      </c>
      <c r="L18" s="80">
        <f t="shared" ref="L18" si="7">L16-L17</f>
        <v>0</v>
      </c>
      <c r="M18" s="138"/>
    </row>
    <row r="19" spans="1:13" s="139" customFormat="1" ht="18" customHeight="1" x14ac:dyDescent="0.25">
      <c r="A19" s="134"/>
      <c r="B19" s="178">
        <f t="shared" ref="B19" si="8">B16+1</f>
        <v>4</v>
      </c>
      <c r="C19" s="181" t="s">
        <v>14</v>
      </c>
      <c r="D19" s="184" t="s">
        <v>14</v>
      </c>
      <c r="E19" s="184">
        <v>0</v>
      </c>
      <c r="F19" s="33" t="s">
        <v>15</v>
      </c>
      <c r="G19" s="135">
        <f t="shared" si="0"/>
        <v>0</v>
      </c>
      <c r="H19" s="136">
        <v>0</v>
      </c>
      <c r="I19" s="135">
        <f t="shared" si="2"/>
        <v>0</v>
      </c>
      <c r="J19" s="136">
        <v>0</v>
      </c>
      <c r="K19" s="136">
        <v>0</v>
      </c>
      <c r="L19" s="137">
        <v>0</v>
      </c>
      <c r="M19" s="138"/>
    </row>
    <row r="20" spans="1:13" s="139" customFormat="1" ht="18" customHeight="1" x14ac:dyDescent="0.25">
      <c r="A20" s="134"/>
      <c r="B20" s="179"/>
      <c r="C20" s="182"/>
      <c r="D20" s="185"/>
      <c r="E20" s="185"/>
      <c r="F20" s="34" t="s">
        <v>16</v>
      </c>
      <c r="G20" s="140">
        <f t="shared" si="0"/>
        <v>0</v>
      </c>
      <c r="H20" s="140">
        <v>0</v>
      </c>
      <c r="I20" s="140">
        <f t="shared" si="2"/>
        <v>0</v>
      </c>
      <c r="J20" s="141">
        <v>0</v>
      </c>
      <c r="K20" s="141">
        <v>0</v>
      </c>
      <c r="L20" s="142">
        <v>0</v>
      </c>
      <c r="M20" s="138"/>
    </row>
    <row r="21" spans="1:13" s="139" customFormat="1" ht="18" customHeight="1" thickBot="1" x14ac:dyDescent="0.3">
      <c r="A21" s="134"/>
      <c r="B21" s="180"/>
      <c r="C21" s="183"/>
      <c r="D21" s="186"/>
      <c r="E21" s="186"/>
      <c r="F21" s="35" t="s">
        <v>17</v>
      </c>
      <c r="G21" s="143">
        <f t="shared" si="0"/>
        <v>0</v>
      </c>
      <c r="H21" s="143">
        <f>H19</f>
        <v>0</v>
      </c>
      <c r="I21" s="143">
        <f t="shared" si="2"/>
        <v>0</v>
      </c>
      <c r="J21" s="79">
        <f>J19-J20</f>
        <v>0</v>
      </c>
      <c r="K21" s="79">
        <f t="shared" ref="K21" si="9">K19-K20</f>
        <v>0</v>
      </c>
      <c r="L21" s="80">
        <f t="shared" ref="L21" si="10">L19-L20</f>
        <v>0</v>
      </c>
      <c r="M21" s="138"/>
    </row>
    <row r="22" spans="1:13" s="139" customFormat="1" ht="18" customHeight="1" x14ac:dyDescent="0.25">
      <c r="A22" s="134"/>
      <c r="B22" s="178">
        <f t="shared" ref="B22" si="11">B19+1</f>
        <v>5</v>
      </c>
      <c r="C22" s="181" t="s">
        <v>14</v>
      </c>
      <c r="D22" s="184" t="s">
        <v>14</v>
      </c>
      <c r="E22" s="184">
        <v>0</v>
      </c>
      <c r="F22" s="33" t="s">
        <v>15</v>
      </c>
      <c r="G22" s="135">
        <f t="shared" si="0"/>
        <v>0</v>
      </c>
      <c r="H22" s="136">
        <v>0</v>
      </c>
      <c r="I22" s="135">
        <f t="shared" si="2"/>
        <v>0</v>
      </c>
      <c r="J22" s="136">
        <v>0</v>
      </c>
      <c r="K22" s="136">
        <v>0</v>
      </c>
      <c r="L22" s="137">
        <v>0</v>
      </c>
      <c r="M22" s="138"/>
    </row>
    <row r="23" spans="1:13" s="139" customFormat="1" ht="18" customHeight="1" x14ac:dyDescent="0.25">
      <c r="A23" s="134"/>
      <c r="B23" s="179"/>
      <c r="C23" s="182"/>
      <c r="D23" s="185"/>
      <c r="E23" s="185"/>
      <c r="F23" s="34" t="s">
        <v>16</v>
      </c>
      <c r="G23" s="140">
        <f t="shared" si="0"/>
        <v>0</v>
      </c>
      <c r="H23" s="140">
        <v>0</v>
      </c>
      <c r="I23" s="140">
        <f t="shared" si="2"/>
        <v>0</v>
      </c>
      <c r="J23" s="141">
        <v>0</v>
      </c>
      <c r="K23" s="141">
        <v>0</v>
      </c>
      <c r="L23" s="142">
        <v>0</v>
      </c>
      <c r="M23" s="138"/>
    </row>
    <row r="24" spans="1:13" s="139" customFormat="1" ht="18" customHeight="1" thickBot="1" x14ac:dyDescent="0.3">
      <c r="A24" s="134"/>
      <c r="B24" s="180"/>
      <c r="C24" s="183"/>
      <c r="D24" s="186"/>
      <c r="E24" s="186"/>
      <c r="F24" s="35" t="s">
        <v>17</v>
      </c>
      <c r="G24" s="143">
        <f t="shared" si="0"/>
        <v>0</v>
      </c>
      <c r="H24" s="143">
        <f>H22</f>
        <v>0</v>
      </c>
      <c r="I24" s="143">
        <f t="shared" si="2"/>
        <v>0</v>
      </c>
      <c r="J24" s="79">
        <f>J22-J23</f>
        <v>0</v>
      </c>
      <c r="K24" s="79">
        <f t="shared" ref="K24" si="12">K22-K23</f>
        <v>0</v>
      </c>
      <c r="L24" s="80">
        <f t="shared" ref="L24" si="13">L22-L23</f>
        <v>0</v>
      </c>
      <c r="M24" s="138"/>
    </row>
    <row r="25" spans="1:13" s="139" customFormat="1" ht="18" customHeight="1" x14ac:dyDescent="0.25">
      <c r="A25" s="134"/>
      <c r="B25" s="178">
        <f t="shared" ref="B25" si="14">B22+1</f>
        <v>6</v>
      </c>
      <c r="C25" s="181" t="s">
        <v>14</v>
      </c>
      <c r="D25" s="184" t="s">
        <v>14</v>
      </c>
      <c r="E25" s="184">
        <v>0</v>
      </c>
      <c r="F25" s="33" t="s">
        <v>15</v>
      </c>
      <c r="G25" s="135">
        <f t="shared" ref="G25:G33" si="15">H25+I25</f>
        <v>0</v>
      </c>
      <c r="H25" s="136">
        <v>0</v>
      </c>
      <c r="I25" s="135">
        <f t="shared" ref="I25:I33" si="16">J25+K25+L25</f>
        <v>0</v>
      </c>
      <c r="J25" s="136">
        <v>0</v>
      </c>
      <c r="K25" s="136">
        <v>0</v>
      </c>
      <c r="L25" s="137">
        <v>0</v>
      </c>
      <c r="M25" s="138"/>
    </row>
    <row r="26" spans="1:13" s="139" customFormat="1" ht="18" customHeight="1" x14ac:dyDescent="0.25">
      <c r="A26" s="134"/>
      <c r="B26" s="179"/>
      <c r="C26" s="182"/>
      <c r="D26" s="185"/>
      <c r="E26" s="185"/>
      <c r="F26" s="34" t="s">
        <v>16</v>
      </c>
      <c r="G26" s="140">
        <f t="shared" si="15"/>
        <v>0</v>
      </c>
      <c r="H26" s="140">
        <v>0</v>
      </c>
      <c r="I26" s="140">
        <f t="shared" si="16"/>
        <v>0</v>
      </c>
      <c r="J26" s="141">
        <v>0</v>
      </c>
      <c r="K26" s="141">
        <v>0</v>
      </c>
      <c r="L26" s="142">
        <v>0</v>
      </c>
      <c r="M26" s="138"/>
    </row>
    <row r="27" spans="1:13" s="139" customFormat="1" ht="18" customHeight="1" thickBot="1" x14ac:dyDescent="0.3">
      <c r="A27" s="134"/>
      <c r="B27" s="180"/>
      <c r="C27" s="183"/>
      <c r="D27" s="186"/>
      <c r="E27" s="186"/>
      <c r="F27" s="35" t="s">
        <v>17</v>
      </c>
      <c r="G27" s="143">
        <f t="shared" si="15"/>
        <v>0</v>
      </c>
      <c r="H27" s="143">
        <f>H25</f>
        <v>0</v>
      </c>
      <c r="I27" s="143">
        <f t="shared" si="16"/>
        <v>0</v>
      </c>
      <c r="J27" s="79">
        <f>J25-J26</f>
        <v>0</v>
      </c>
      <c r="K27" s="79">
        <f t="shared" ref="K27" si="17">K25-K26</f>
        <v>0</v>
      </c>
      <c r="L27" s="80">
        <f t="shared" ref="L27" si="18">L25-L26</f>
        <v>0</v>
      </c>
      <c r="M27" s="138"/>
    </row>
    <row r="28" spans="1:13" s="139" customFormat="1" ht="18" customHeight="1" x14ac:dyDescent="0.25">
      <c r="A28" s="134"/>
      <c r="B28" s="178">
        <f t="shared" ref="B28" si="19">B25+1</f>
        <v>7</v>
      </c>
      <c r="C28" s="181" t="s">
        <v>14</v>
      </c>
      <c r="D28" s="184" t="s">
        <v>14</v>
      </c>
      <c r="E28" s="184">
        <v>0</v>
      </c>
      <c r="F28" s="33" t="s">
        <v>15</v>
      </c>
      <c r="G28" s="135">
        <f t="shared" si="15"/>
        <v>0</v>
      </c>
      <c r="H28" s="136">
        <v>0</v>
      </c>
      <c r="I28" s="135">
        <f t="shared" si="16"/>
        <v>0</v>
      </c>
      <c r="J28" s="136">
        <v>0</v>
      </c>
      <c r="K28" s="136">
        <v>0</v>
      </c>
      <c r="L28" s="137">
        <v>0</v>
      </c>
      <c r="M28" s="138"/>
    </row>
    <row r="29" spans="1:13" s="139" customFormat="1" ht="18" customHeight="1" x14ac:dyDescent="0.25">
      <c r="A29" s="134"/>
      <c r="B29" s="179"/>
      <c r="C29" s="182"/>
      <c r="D29" s="185"/>
      <c r="E29" s="185"/>
      <c r="F29" s="34" t="s">
        <v>16</v>
      </c>
      <c r="G29" s="140">
        <f t="shared" si="15"/>
        <v>0</v>
      </c>
      <c r="H29" s="140">
        <v>0</v>
      </c>
      <c r="I29" s="140">
        <f t="shared" si="16"/>
        <v>0</v>
      </c>
      <c r="J29" s="141">
        <v>0</v>
      </c>
      <c r="K29" s="141">
        <v>0</v>
      </c>
      <c r="L29" s="142">
        <v>0</v>
      </c>
      <c r="M29" s="138"/>
    </row>
    <row r="30" spans="1:13" s="139" customFormat="1" ht="18" customHeight="1" thickBot="1" x14ac:dyDescent="0.3">
      <c r="A30" s="134"/>
      <c r="B30" s="180"/>
      <c r="C30" s="183"/>
      <c r="D30" s="186"/>
      <c r="E30" s="186"/>
      <c r="F30" s="35" t="s">
        <v>17</v>
      </c>
      <c r="G30" s="143">
        <f t="shared" si="15"/>
        <v>0</v>
      </c>
      <c r="H30" s="143">
        <f>H28</f>
        <v>0</v>
      </c>
      <c r="I30" s="143">
        <f t="shared" si="16"/>
        <v>0</v>
      </c>
      <c r="J30" s="79">
        <f>J28-J29</f>
        <v>0</v>
      </c>
      <c r="K30" s="79">
        <f t="shared" ref="K30" si="20">K28-K29</f>
        <v>0</v>
      </c>
      <c r="L30" s="80">
        <f t="shared" ref="L30" si="21">L28-L29</f>
        <v>0</v>
      </c>
      <c r="M30" s="138"/>
    </row>
    <row r="31" spans="1:13" s="139" customFormat="1" ht="18" customHeight="1" x14ac:dyDescent="0.25">
      <c r="A31" s="134"/>
      <c r="B31" s="178">
        <f t="shared" ref="B31" si="22">B28+1</f>
        <v>8</v>
      </c>
      <c r="C31" s="181" t="s">
        <v>14</v>
      </c>
      <c r="D31" s="184" t="s">
        <v>14</v>
      </c>
      <c r="E31" s="184">
        <v>0</v>
      </c>
      <c r="F31" s="33" t="s">
        <v>15</v>
      </c>
      <c r="G31" s="135">
        <f t="shared" si="15"/>
        <v>0</v>
      </c>
      <c r="H31" s="136">
        <v>0</v>
      </c>
      <c r="I31" s="135">
        <f t="shared" si="16"/>
        <v>0</v>
      </c>
      <c r="J31" s="136">
        <v>0</v>
      </c>
      <c r="K31" s="136">
        <v>0</v>
      </c>
      <c r="L31" s="137">
        <v>0</v>
      </c>
      <c r="M31" s="138"/>
    </row>
    <row r="32" spans="1:13" s="139" customFormat="1" ht="18" customHeight="1" x14ac:dyDescent="0.25">
      <c r="A32" s="134"/>
      <c r="B32" s="179"/>
      <c r="C32" s="182"/>
      <c r="D32" s="185"/>
      <c r="E32" s="185"/>
      <c r="F32" s="34" t="s">
        <v>16</v>
      </c>
      <c r="G32" s="140">
        <f t="shared" si="15"/>
        <v>0</v>
      </c>
      <c r="H32" s="140">
        <v>0</v>
      </c>
      <c r="I32" s="140">
        <f t="shared" si="16"/>
        <v>0</v>
      </c>
      <c r="J32" s="141">
        <v>0</v>
      </c>
      <c r="K32" s="141">
        <v>0</v>
      </c>
      <c r="L32" s="142">
        <v>0</v>
      </c>
      <c r="M32" s="138"/>
    </row>
    <row r="33" spans="1:13" s="139" customFormat="1" ht="18" customHeight="1" thickBot="1" x14ac:dyDescent="0.3">
      <c r="A33" s="134"/>
      <c r="B33" s="180"/>
      <c r="C33" s="183"/>
      <c r="D33" s="186"/>
      <c r="E33" s="186"/>
      <c r="F33" s="35" t="s">
        <v>17</v>
      </c>
      <c r="G33" s="143">
        <f t="shared" si="15"/>
        <v>0</v>
      </c>
      <c r="H33" s="143">
        <f>H31</f>
        <v>0</v>
      </c>
      <c r="I33" s="143">
        <f t="shared" si="16"/>
        <v>0</v>
      </c>
      <c r="J33" s="79">
        <f>J31-J32</f>
        <v>0</v>
      </c>
      <c r="K33" s="79">
        <f t="shared" ref="K33" si="23">K31-K32</f>
        <v>0</v>
      </c>
      <c r="L33" s="80">
        <f t="shared" ref="L33" si="24">L31-L32</f>
        <v>0</v>
      </c>
      <c r="M33" s="138"/>
    </row>
    <row r="34" spans="1:13" s="139" customFormat="1" ht="18" customHeight="1" x14ac:dyDescent="0.25">
      <c r="A34" s="134"/>
      <c r="B34" s="178">
        <f t="shared" ref="B34" si="25">B31+1</f>
        <v>9</v>
      </c>
      <c r="C34" s="181" t="s">
        <v>14</v>
      </c>
      <c r="D34" s="184" t="s">
        <v>14</v>
      </c>
      <c r="E34" s="184">
        <v>0</v>
      </c>
      <c r="F34" s="33" t="s">
        <v>15</v>
      </c>
      <c r="G34" s="135">
        <f t="shared" si="0"/>
        <v>0</v>
      </c>
      <c r="H34" s="136">
        <v>0</v>
      </c>
      <c r="I34" s="135">
        <f t="shared" ref="I34:I45" si="26">J34+K34+L34</f>
        <v>0</v>
      </c>
      <c r="J34" s="136">
        <v>0</v>
      </c>
      <c r="K34" s="136">
        <v>0</v>
      </c>
      <c r="L34" s="137">
        <v>0</v>
      </c>
      <c r="M34" s="138"/>
    </row>
    <row r="35" spans="1:13" s="139" customFormat="1" ht="18" customHeight="1" x14ac:dyDescent="0.25">
      <c r="A35" s="134"/>
      <c r="B35" s="179"/>
      <c r="C35" s="182"/>
      <c r="D35" s="185"/>
      <c r="E35" s="185"/>
      <c r="F35" s="34" t="s">
        <v>16</v>
      </c>
      <c r="G35" s="140">
        <f t="shared" si="0"/>
        <v>0</v>
      </c>
      <c r="H35" s="140">
        <v>0</v>
      </c>
      <c r="I35" s="140">
        <f t="shared" si="26"/>
        <v>0</v>
      </c>
      <c r="J35" s="141">
        <v>0</v>
      </c>
      <c r="K35" s="141">
        <v>0</v>
      </c>
      <c r="L35" s="142">
        <v>0</v>
      </c>
      <c r="M35" s="138"/>
    </row>
    <row r="36" spans="1:13" s="139" customFormat="1" ht="18" customHeight="1" thickBot="1" x14ac:dyDescent="0.3">
      <c r="A36" s="134"/>
      <c r="B36" s="180"/>
      <c r="C36" s="183"/>
      <c r="D36" s="186"/>
      <c r="E36" s="186"/>
      <c r="F36" s="35" t="s">
        <v>17</v>
      </c>
      <c r="G36" s="143">
        <f t="shared" si="0"/>
        <v>0</v>
      </c>
      <c r="H36" s="143">
        <f>H34</f>
        <v>0</v>
      </c>
      <c r="I36" s="143">
        <f t="shared" si="26"/>
        <v>0</v>
      </c>
      <c r="J36" s="79">
        <f>J34-J35</f>
        <v>0</v>
      </c>
      <c r="K36" s="79">
        <f t="shared" ref="K36" si="27">K34-K35</f>
        <v>0</v>
      </c>
      <c r="L36" s="80">
        <f t="shared" ref="L36" si="28">L34-L35</f>
        <v>0</v>
      </c>
      <c r="M36" s="138"/>
    </row>
    <row r="37" spans="1:13" s="139" customFormat="1" ht="18" customHeight="1" x14ac:dyDescent="0.25">
      <c r="A37" s="134"/>
      <c r="B37" s="178">
        <f t="shared" ref="B37" si="29">B34+1</f>
        <v>10</v>
      </c>
      <c r="C37" s="181" t="s">
        <v>14</v>
      </c>
      <c r="D37" s="184" t="s">
        <v>14</v>
      </c>
      <c r="E37" s="184">
        <v>0</v>
      </c>
      <c r="F37" s="33" t="s">
        <v>15</v>
      </c>
      <c r="G37" s="135">
        <f t="shared" si="0"/>
        <v>0</v>
      </c>
      <c r="H37" s="136">
        <v>0</v>
      </c>
      <c r="I37" s="135">
        <f t="shared" ref="I37:I39" si="30">J37+K37+L37</f>
        <v>0</v>
      </c>
      <c r="J37" s="136">
        <v>0</v>
      </c>
      <c r="K37" s="136">
        <v>0</v>
      </c>
      <c r="L37" s="137">
        <v>0</v>
      </c>
      <c r="M37" s="138"/>
    </row>
    <row r="38" spans="1:13" s="139" customFormat="1" ht="18" customHeight="1" x14ac:dyDescent="0.25">
      <c r="A38" s="134"/>
      <c r="B38" s="179"/>
      <c r="C38" s="182"/>
      <c r="D38" s="185"/>
      <c r="E38" s="185"/>
      <c r="F38" s="34" t="s">
        <v>16</v>
      </c>
      <c r="G38" s="140">
        <f t="shared" si="0"/>
        <v>0</v>
      </c>
      <c r="H38" s="140">
        <v>0</v>
      </c>
      <c r="I38" s="140">
        <f t="shared" si="30"/>
        <v>0</v>
      </c>
      <c r="J38" s="141">
        <v>0</v>
      </c>
      <c r="K38" s="141">
        <v>0</v>
      </c>
      <c r="L38" s="142">
        <v>0</v>
      </c>
      <c r="M38" s="138"/>
    </row>
    <row r="39" spans="1:13" s="139" customFormat="1" ht="18" customHeight="1" thickBot="1" x14ac:dyDescent="0.3">
      <c r="A39" s="134"/>
      <c r="B39" s="180"/>
      <c r="C39" s="183"/>
      <c r="D39" s="186"/>
      <c r="E39" s="186"/>
      <c r="F39" s="35" t="s">
        <v>17</v>
      </c>
      <c r="G39" s="143">
        <f t="shared" si="0"/>
        <v>0</v>
      </c>
      <c r="H39" s="143">
        <f>H37</f>
        <v>0</v>
      </c>
      <c r="I39" s="143">
        <f t="shared" si="30"/>
        <v>0</v>
      </c>
      <c r="J39" s="79">
        <f>J37-J38</f>
        <v>0</v>
      </c>
      <c r="K39" s="79">
        <f t="shared" ref="K39" si="31">K37-K38</f>
        <v>0</v>
      </c>
      <c r="L39" s="80">
        <f t="shared" ref="L39" si="32">L37-L38</f>
        <v>0</v>
      </c>
      <c r="M39" s="138"/>
    </row>
    <row r="40" spans="1:13" s="139" customFormat="1" ht="18" customHeight="1" x14ac:dyDescent="0.25">
      <c r="A40" s="134"/>
      <c r="B40" s="178">
        <f t="shared" ref="B40" si="33">B37+1</f>
        <v>11</v>
      </c>
      <c r="C40" s="181" t="s">
        <v>14</v>
      </c>
      <c r="D40" s="184" t="s">
        <v>14</v>
      </c>
      <c r="E40" s="184">
        <v>0</v>
      </c>
      <c r="F40" s="33" t="s">
        <v>15</v>
      </c>
      <c r="G40" s="135">
        <f t="shared" ref="G40:G45" si="34">H40+I40</f>
        <v>0</v>
      </c>
      <c r="H40" s="136">
        <v>0</v>
      </c>
      <c r="I40" s="135">
        <f t="shared" si="26"/>
        <v>0</v>
      </c>
      <c r="J40" s="136">
        <v>0</v>
      </c>
      <c r="K40" s="136">
        <v>0</v>
      </c>
      <c r="L40" s="137">
        <v>0</v>
      </c>
      <c r="M40" s="138"/>
    </row>
    <row r="41" spans="1:13" s="139" customFormat="1" ht="18" customHeight="1" x14ac:dyDescent="0.25">
      <c r="A41" s="134"/>
      <c r="B41" s="179"/>
      <c r="C41" s="182"/>
      <c r="D41" s="185"/>
      <c r="E41" s="185"/>
      <c r="F41" s="34" t="s">
        <v>16</v>
      </c>
      <c r="G41" s="140">
        <f t="shared" si="34"/>
        <v>0</v>
      </c>
      <c r="H41" s="140">
        <v>0</v>
      </c>
      <c r="I41" s="140">
        <f t="shared" si="26"/>
        <v>0</v>
      </c>
      <c r="J41" s="141">
        <v>0</v>
      </c>
      <c r="K41" s="141">
        <v>0</v>
      </c>
      <c r="L41" s="142">
        <v>0</v>
      </c>
      <c r="M41" s="138"/>
    </row>
    <row r="42" spans="1:13" s="139" customFormat="1" ht="18" customHeight="1" thickBot="1" x14ac:dyDescent="0.3">
      <c r="A42" s="134"/>
      <c r="B42" s="180"/>
      <c r="C42" s="183"/>
      <c r="D42" s="186"/>
      <c r="E42" s="186"/>
      <c r="F42" s="35" t="s">
        <v>17</v>
      </c>
      <c r="G42" s="143">
        <f t="shared" si="34"/>
        <v>0</v>
      </c>
      <c r="H42" s="143">
        <f>H40</f>
        <v>0</v>
      </c>
      <c r="I42" s="143">
        <f t="shared" si="26"/>
        <v>0</v>
      </c>
      <c r="J42" s="79">
        <f>J40-J41</f>
        <v>0</v>
      </c>
      <c r="K42" s="79">
        <f t="shared" ref="K42" si="35">K40-K41</f>
        <v>0</v>
      </c>
      <c r="L42" s="80">
        <f t="shared" ref="L42" si="36">L40-L41</f>
        <v>0</v>
      </c>
      <c r="M42" s="138"/>
    </row>
    <row r="43" spans="1:13" s="139" customFormat="1" ht="20.25" customHeight="1" x14ac:dyDescent="0.25">
      <c r="A43" s="134"/>
      <c r="B43" s="178">
        <f t="shared" ref="B43" si="37">B40+1</f>
        <v>12</v>
      </c>
      <c r="C43" s="181" t="s">
        <v>14</v>
      </c>
      <c r="D43" s="184" t="s">
        <v>14</v>
      </c>
      <c r="E43" s="184">
        <v>0</v>
      </c>
      <c r="F43" s="33" t="s">
        <v>15</v>
      </c>
      <c r="G43" s="135">
        <f t="shared" si="34"/>
        <v>0</v>
      </c>
      <c r="H43" s="136">
        <v>0</v>
      </c>
      <c r="I43" s="135">
        <f t="shared" si="26"/>
        <v>0</v>
      </c>
      <c r="J43" s="136">
        <v>0</v>
      </c>
      <c r="K43" s="136">
        <v>0</v>
      </c>
      <c r="L43" s="137">
        <v>0</v>
      </c>
      <c r="M43" s="138"/>
    </row>
    <row r="44" spans="1:13" s="139" customFormat="1" ht="18" customHeight="1" x14ac:dyDescent="0.25">
      <c r="A44" s="134"/>
      <c r="B44" s="179"/>
      <c r="C44" s="182"/>
      <c r="D44" s="185"/>
      <c r="E44" s="185"/>
      <c r="F44" s="34" t="s">
        <v>16</v>
      </c>
      <c r="G44" s="140">
        <f t="shared" si="34"/>
        <v>0</v>
      </c>
      <c r="H44" s="140">
        <v>0</v>
      </c>
      <c r="I44" s="140">
        <f t="shared" si="26"/>
        <v>0</v>
      </c>
      <c r="J44" s="141">
        <v>0</v>
      </c>
      <c r="K44" s="141">
        <v>0</v>
      </c>
      <c r="L44" s="142">
        <v>0</v>
      </c>
      <c r="M44" s="138"/>
    </row>
    <row r="45" spans="1:13" s="139" customFormat="1" ht="18" customHeight="1" thickBot="1" x14ac:dyDescent="0.3">
      <c r="A45" s="134"/>
      <c r="B45" s="180"/>
      <c r="C45" s="183"/>
      <c r="D45" s="186"/>
      <c r="E45" s="186"/>
      <c r="F45" s="35" t="s">
        <v>17</v>
      </c>
      <c r="G45" s="143">
        <f t="shared" si="34"/>
        <v>0</v>
      </c>
      <c r="H45" s="143">
        <f>H43</f>
        <v>0</v>
      </c>
      <c r="I45" s="143">
        <f t="shared" si="26"/>
        <v>0</v>
      </c>
      <c r="J45" s="79">
        <f>J43-J44</f>
        <v>0</v>
      </c>
      <c r="K45" s="79">
        <f t="shared" ref="K45" si="38">K43-K44</f>
        <v>0</v>
      </c>
      <c r="L45" s="80">
        <f t="shared" ref="L45" si="39">L43-L44</f>
        <v>0</v>
      </c>
      <c r="M45" s="138"/>
    </row>
    <row r="46" spans="1:13" ht="17.25" customHeight="1" x14ac:dyDescent="0.25">
      <c r="A46" s="17"/>
      <c r="B46" s="227" t="s">
        <v>18</v>
      </c>
      <c r="C46" s="228"/>
      <c r="D46" s="228"/>
      <c r="E46" s="228"/>
      <c r="F46" s="172" t="s">
        <v>15</v>
      </c>
      <c r="G46" s="173">
        <f>H46+I46</f>
        <v>0</v>
      </c>
      <c r="H46" s="173">
        <f>SUM(H10,H13,H16,H19,H22,H25,H28,H31,H34,H37,H40,H43)</f>
        <v>0</v>
      </c>
      <c r="I46" s="173">
        <f>J46+K46+L46</f>
        <v>0</v>
      </c>
      <c r="J46" s="173">
        <f t="shared" ref="J46:L48" si="40">SUM(J10,J13,J16,J19,J22,J25,J28,J31,J34,J37,J40,J43)</f>
        <v>0</v>
      </c>
      <c r="K46" s="173">
        <f t="shared" si="40"/>
        <v>0</v>
      </c>
      <c r="L46" s="174">
        <f t="shared" si="40"/>
        <v>0</v>
      </c>
      <c r="M46" s="46"/>
    </row>
    <row r="47" spans="1:13" ht="17.25" customHeight="1" x14ac:dyDescent="0.25">
      <c r="A47" s="17"/>
      <c r="B47" s="194"/>
      <c r="C47" s="195"/>
      <c r="D47" s="195"/>
      <c r="E47" s="195"/>
      <c r="F47" s="152" t="s">
        <v>16</v>
      </c>
      <c r="G47" s="153">
        <f>H47+I47</f>
        <v>0</v>
      </c>
      <c r="H47" s="153">
        <f>SUM(H11,H14,H17,H20,H23,H26,H29,H32,H35,H38,H41,H44)</f>
        <v>0</v>
      </c>
      <c r="I47" s="153">
        <f>J47+K47+L47</f>
        <v>0</v>
      </c>
      <c r="J47" s="153">
        <f t="shared" si="40"/>
        <v>0</v>
      </c>
      <c r="K47" s="153">
        <f t="shared" si="40"/>
        <v>0</v>
      </c>
      <c r="L47" s="160">
        <f t="shared" si="40"/>
        <v>0</v>
      </c>
      <c r="M47" s="46"/>
    </row>
    <row r="48" spans="1:13" ht="17.25" customHeight="1" thickBot="1" x14ac:dyDescent="0.3">
      <c r="A48" s="17"/>
      <c r="B48" s="196"/>
      <c r="C48" s="197"/>
      <c r="D48" s="197"/>
      <c r="E48" s="197"/>
      <c r="F48" s="154" t="s">
        <v>17</v>
      </c>
      <c r="G48" s="155">
        <f>H48+I48</f>
        <v>0</v>
      </c>
      <c r="H48" s="155">
        <f>SUM(H12,H15,H18,H21,H24,H27,H30,H33,H36,H39,H42,H45)</f>
        <v>0</v>
      </c>
      <c r="I48" s="155">
        <f>J48+K48+L48</f>
        <v>0</v>
      </c>
      <c r="J48" s="155">
        <f t="shared" si="40"/>
        <v>0</v>
      </c>
      <c r="K48" s="155">
        <f t="shared" si="40"/>
        <v>0</v>
      </c>
      <c r="L48" s="161">
        <f t="shared" si="40"/>
        <v>0</v>
      </c>
      <c r="M48" s="46"/>
    </row>
    <row r="49" spans="1:13" ht="20.25" customHeight="1" thickBot="1" x14ac:dyDescent="0.3">
      <c r="A49" s="17"/>
      <c r="B49" s="248" t="s">
        <v>19</v>
      </c>
      <c r="C49" s="249"/>
      <c r="D49" s="249"/>
      <c r="E49" s="249"/>
      <c r="F49" s="249"/>
      <c r="G49" s="249"/>
      <c r="H49" s="249"/>
      <c r="I49" s="249"/>
      <c r="J49" s="249"/>
      <c r="K49" s="249"/>
      <c r="L49" s="250"/>
      <c r="M49" s="46"/>
    </row>
    <row r="50" spans="1:13" ht="30.75" customHeight="1" x14ac:dyDescent="0.25">
      <c r="A50" s="17"/>
      <c r="B50" s="40">
        <f>B43+1</f>
        <v>13</v>
      </c>
      <c r="C50" s="32" t="s">
        <v>21</v>
      </c>
      <c r="D50" s="33" t="s">
        <v>22</v>
      </c>
      <c r="E50" s="29">
        <v>0</v>
      </c>
      <c r="F50" s="33" t="s">
        <v>15</v>
      </c>
      <c r="G50" s="81">
        <f t="shared" ref="G50:G57" si="41">H50+I50</f>
        <v>0</v>
      </c>
      <c r="H50" s="9">
        <v>0</v>
      </c>
      <c r="I50" s="81">
        <f t="shared" ref="I50:I57" si="42">J50+K50+L50</f>
        <v>0</v>
      </c>
      <c r="J50" s="9">
        <v>0</v>
      </c>
      <c r="K50" s="9">
        <v>0</v>
      </c>
      <c r="L50" s="12">
        <v>0</v>
      </c>
      <c r="M50" s="46"/>
    </row>
    <row r="51" spans="1:13" ht="30.75" customHeight="1" x14ac:dyDescent="0.25">
      <c r="A51" s="17"/>
      <c r="B51" s="41">
        <f>B50+1</f>
        <v>14</v>
      </c>
      <c r="C51" s="149" t="s">
        <v>73</v>
      </c>
      <c r="D51" s="28" t="s">
        <v>14</v>
      </c>
      <c r="E51" s="28">
        <v>0</v>
      </c>
      <c r="F51" s="34" t="s">
        <v>15</v>
      </c>
      <c r="G51" s="82">
        <f t="shared" si="41"/>
        <v>0</v>
      </c>
      <c r="H51" s="10">
        <v>0</v>
      </c>
      <c r="I51" s="82">
        <f t="shared" si="42"/>
        <v>0</v>
      </c>
      <c r="J51" s="10">
        <v>0</v>
      </c>
      <c r="K51" s="10">
        <v>0</v>
      </c>
      <c r="L51" s="13">
        <v>0</v>
      </c>
      <c r="M51" s="46"/>
    </row>
    <row r="52" spans="1:13" ht="30.75" customHeight="1" x14ac:dyDescent="0.25">
      <c r="A52" s="17"/>
      <c r="B52" s="41">
        <f t="shared" ref="B52:B53" si="43">B51+1</f>
        <v>15</v>
      </c>
      <c r="C52" s="149" t="s">
        <v>73</v>
      </c>
      <c r="D52" s="28" t="s">
        <v>14</v>
      </c>
      <c r="E52" s="28">
        <v>0</v>
      </c>
      <c r="F52" s="34" t="s">
        <v>15</v>
      </c>
      <c r="G52" s="82">
        <f t="shared" ref="G52" si="44">H52+I52</f>
        <v>0</v>
      </c>
      <c r="H52" s="10">
        <v>0</v>
      </c>
      <c r="I52" s="82">
        <f t="shared" ref="I52" si="45">J52+K52+L52</f>
        <v>0</v>
      </c>
      <c r="J52" s="10">
        <v>0</v>
      </c>
      <c r="K52" s="10">
        <v>0</v>
      </c>
      <c r="L52" s="13">
        <v>0</v>
      </c>
      <c r="M52" s="46"/>
    </row>
    <row r="53" spans="1:13" ht="27.75" customHeight="1" thickBot="1" x14ac:dyDescent="0.3">
      <c r="A53" s="17"/>
      <c r="B53" s="36">
        <f t="shared" si="43"/>
        <v>16</v>
      </c>
      <c r="C53" s="26" t="s">
        <v>73</v>
      </c>
      <c r="D53" s="30" t="s">
        <v>14</v>
      </c>
      <c r="E53" s="30">
        <v>0</v>
      </c>
      <c r="F53" s="35" t="s">
        <v>15</v>
      </c>
      <c r="G53" s="83">
        <f t="shared" si="41"/>
        <v>0</v>
      </c>
      <c r="H53" s="11">
        <v>0</v>
      </c>
      <c r="I53" s="83">
        <f t="shared" si="42"/>
        <v>0</v>
      </c>
      <c r="J53" s="11">
        <v>0</v>
      </c>
      <c r="K53" s="11">
        <v>0</v>
      </c>
      <c r="L53" s="14">
        <v>0</v>
      </c>
      <c r="M53" s="46"/>
    </row>
    <row r="54" spans="1:13" ht="23.25" customHeight="1" thickBot="1" x14ac:dyDescent="0.3">
      <c r="A54" s="17"/>
      <c r="B54" s="211" t="s">
        <v>24</v>
      </c>
      <c r="C54" s="212"/>
      <c r="D54" s="212"/>
      <c r="E54" s="212"/>
      <c r="F54" s="163" t="s">
        <v>15</v>
      </c>
      <c r="G54" s="164">
        <f>H54+I54</f>
        <v>0</v>
      </c>
      <c r="H54" s="164">
        <f>SUM(H50:H53)</f>
        <v>0</v>
      </c>
      <c r="I54" s="164">
        <f>J54+K54+L54</f>
        <v>0</v>
      </c>
      <c r="J54" s="164">
        <f>SUM(J50:J53)</f>
        <v>0</v>
      </c>
      <c r="K54" s="164">
        <f>SUM(K50:K53)</f>
        <v>0</v>
      </c>
      <c r="L54" s="165">
        <f>SUM(L50:L53)</f>
        <v>0</v>
      </c>
      <c r="M54" s="46"/>
    </row>
    <row r="55" spans="1:13" ht="18" customHeight="1" x14ac:dyDescent="0.25">
      <c r="A55" s="17"/>
      <c r="B55" s="192" t="s">
        <v>25</v>
      </c>
      <c r="C55" s="193"/>
      <c r="D55" s="193"/>
      <c r="E55" s="193"/>
      <c r="F55" s="150" t="s">
        <v>15</v>
      </c>
      <c r="G55" s="151">
        <f t="shared" si="41"/>
        <v>0</v>
      </c>
      <c r="H55" s="151">
        <f>SUM(H54+H46)</f>
        <v>0</v>
      </c>
      <c r="I55" s="151">
        <f t="shared" si="42"/>
        <v>0</v>
      </c>
      <c r="J55" s="151">
        <f>SUM(J54+J46)</f>
        <v>0</v>
      </c>
      <c r="K55" s="151">
        <f>SUM(K54+K46)</f>
        <v>0</v>
      </c>
      <c r="L55" s="159">
        <f>SUM(L54+L46)</f>
        <v>0</v>
      </c>
      <c r="M55" s="46"/>
    </row>
    <row r="56" spans="1:13" ht="18" customHeight="1" x14ac:dyDescent="0.25">
      <c r="A56" s="17"/>
      <c r="B56" s="194"/>
      <c r="C56" s="195"/>
      <c r="D56" s="195"/>
      <c r="E56" s="195"/>
      <c r="F56" s="152" t="s">
        <v>16</v>
      </c>
      <c r="G56" s="153">
        <f t="shared" si="41"/>
        <v>0</v>
      </c>
      <c r="H56" s="153">
        <f>H47</f>
        <v>0</v>
      </c>
      <c r="I56" s="153">
        <f t="shared" si="42"/>
        <v>0</v>
      </c>
      <c r="J56" s="153">
        <f>J47</f>
        <v>0</v>
      </c>
      <c r="K56" s="153">
        <f>K47</f>
        <v>0</v>
      </c>
      <c r="L56" s="160">
        <f>L47</f>
        <v>0</v>
      </c>
      <c r="M56" s="46"/>
    </row>
    <row r="57" spans="1:13" ht="18" customHeight="1" thickBot="1" x14ac:dyDescent="0.3">
      <c r="A57" s="17"/>
      <c r="B57" s="196"/>
      <c r="C57" s="197"/>
      <c r="D57" s="197"/>
      <c r="E57" s="197"/>
      <c r="F57" s="154" t="s">
        <v>17</v>
      </c>
      <c r="G57" s="155">
        <f t="shared" si="41"/>
        <v>0</v>
      </c>
      <c r="H57" s="156">
        <f>H54+H48</f>
        <v>0</v>
      </c>
      <c r="I57" s="155">
        <f t="shared" si="42"/>
        <v>0</v>
      </c>
      <c r="J57" s="156">
        <f>J54+J48</f>
        <v>0</v>
      </c>
      <c r="K57" s="156">
        <f t="shared" ref="K57:L57" si="46">K54+K48</f>
        <v>0</v>
      </c>
      <c r="L57" s="162">
        <f t="shared" si="46"/>
        <v>0</v>
      </c>
      <c r="M57" s="46"/>
    </row>
    <row r="58" spans="1:13" s="4" customFormat="1" ht="12.75" customHeight="1" thickBot="1" x14ac:dyDescent="0.25">
      <c r="A58" s="18"/>
      <c r="B58" s="47"/>
      <c r="C58" s="47" t="s">
        <v>26</v>
      </c>
      <c r="D58" s="47"/>
      <c r="E58" s="47"/>
      <c r="F58" s="47"/>
      <c r="G58" s="47"/>
      <c r="H58" s="47"/>
      <c r="I58" s="47"/>
      <c r="J58" s="48"/>
      <c r="K58" s="48"/>
      <c r="L58" s="47"/>
      <c r="M58" s="49"/>
    </row>
    <row r="59" spans="1:13" s="4" customFormat="1" ht="12.75" customHeight="1" thickBot="1" x14ac:dyDescent="0.25">
      <c r="A59" s="18"/>
      <c r="B59" s="47"/>
      <c r="C59" s="47" t="s">
        <v>27</v>
      </c>
      <c r="D59" s="47"/>
      <c r="E59" s="47"/>
      <c r="F59" s="47"/>
      <c r="G59" s="50"/>
      <c r="H59" s="47"/>
      <c r="I59" s="47"/>
      <c r="J59" s="48"/>
      <c r="K59" s="157" t="s">
        <v>28</v>
      </c>
      <c r="L59" s="27"/>
      <c r="M59" s="49"/>
    </row>
    <row r="60" spans="1:13" s="4" customFormat="1" ht="12.75" customHeight="1" x14ac:dyDescent="0.2">
      <c r="A60" s="18"/>
      <c r="B60" s="47"/>
      <c r="C60" s="47" t="s">
        <v>75</v>
      </c>
      <c r="D60" s="47"/>
      <c r="E60" s="47"/>
      <c r="F60" s="47"/>
      <c r="G60" s="51"/>
      <c r="H60" s="47"/>
      <c r="I60" s="47"/>
      <c r="J60" s="52"/>
      <c r="K60" s="52"/>
      <c r="L60" s="53"/>
      <c r="M60" s="49"/>
    </row>
    <row r="61" spans="1:13" s="4" customFormat="1" x14ac:dyDescent="0.2">
      <c r="A61" s="18"/>
      <c r="B61" s="47"/>
      <c r="C61" s="48"/>
      <c r="D61" s="47"/>
      <c r="E61" s="47"/>
      <c r="F61" s="47"/>
      <c r="G61" s="51"/>
      <c r="H61" s="47"/>
      <c r="I61" s="47"/>
      <c r="J61" s="47"/>
      <c r="K61" s="47"/>
      <c r="L61" s="47"/>
      <c r="M61" s="49"/>
    </row>
    <row r="62" spans="1:13" s="4" customFormat="1" ht="42" customHeight="1" x14ac:dyDescent="0.2">
      <c r="A62" s="18"/>
      <c r="B62" s="47"/>
      <c r="C62" s="191" t="s">
        <v>29</v>
      </c>
      <c r="D62" s="191"/>
      <c r="E62" s="191"/>
      <c r="F62" s="191"/>
      <c r="G62" s="191"/>
      <c r="H62" s="191"/>
      <c r="I62" s="191"/>
      <c r="J62" s="191"/>
      <c r="K62" s="191"/>
      <c r="L62" s="191"/>
      <c r="M62" s="49"/>
    </row>
    <row r="63" spans="1:13" s="4" customFormat="1" ht="21.75" customHeight="1" thickBot="1" x14ac:dyDescent="0.25">
      <c r="A63" s="18"/>
      <c r="B63" s="31"/>
      <c r="C63" s="47" t="s">
        <v>30</v>
      </c>
      <c r="D63" s="31"/>
      <c r="E63" s="31"/>
      <c r="F63" s="31"/>
      <c r="G63" s="31"/>
      <c r="H63" s="31"/>
      <c r="I63" s="31"/>
      <c r="J63" s="31"/>
      <c r="K63" s="31"/>
      <c r="L63" s="31"/>
      <c r="M63" s="49"/>
    </row>
    <row r="64" spans="1:13" ht="18.75" customHeight="1" thickBot="1" x14ac:dyDescent="0.3">
      <c r="A64" s="17"/>
      <c r="B64" s="200" t="s">
        <v>31</v>
      </c>
      <c r="C64" s="201"/>
      <c r="D64" s="201"/>
      <c r="E64" s="201"/>
      <c r="F64" s="202"/>
      <c r="G64" s="158" t="s">
        <v>32</v>
      </c>
      <c r="H64" s="7"/>
      <c r="I64" s="158" t="s">
        <v>33</v>
      </c>
      <c r="J64" s="8"/>
      <c r="K64" s="31"/>
      <c r="L64" s="243"/>
      <c r="M64" s="244"/>
    </row>
    <row r="65" spans="1:13" ht="15" customHeight="1" x14ac:dyDescent="0.25">
      <c r="A65" s="17"/>
      <c r="B65" s="54"/>
      <c r="C65" s="54"/>
      <c r="D65" s="54"/>
      <c r="E65" s="54"/>
      <c r="F65" s="54"/>
      <c r="G65" s="55"/>
      <c r="H65" s="56"/>
      <c r="I65" s="57"/>
      <c r="J65" s="56"/>
      <c r="K65" s="56"/>
      <c r="L65" s="58"/>
      <c r="M65" s="46"/>
    </row>
    <row r="66" spans="1:13" ht="15" x14ac:dyDescent="0.25">
      <c r="A66" s="17"/>
      <c r="B66" s="59"/>
      <c r="C66" s="198" t="s">
        <v>34</v>
      </c>
      <c r="D66" s="198"/>
      <c r="E66" s="198"/>
      <c r="F66" s="198"/>
      <c r="G66" s="198"/>
      <c r="H66" s="198"/>
      <c r="I66" s="198"/>
      <c r="J66" s="198"/>
      <c r="K66" s="198"/>
      <c r="L66" s="198"/>
      <c r="M66" s="46"/>
    </row>
    <row r="67" spans="1:13" ht="17.25" customHeight="1" x14ac:dyDescent="0.25">
      <c r="A67" s="17"/>
      <c r="B67" s="60"/>
      <c r="C67" s="60"/>
      <c r="D67" s="60"/>
      <c r="E67" s="60"/>
      <c r="F67" s="60"/>
      <c r="G67" s="45"/>
      <c r="H67" s="45"/>
      <c r="I67" s="61"/>
      <c r="J67" s="45"/>
      <c r="K67" s="45"/>
      <c r="L67" s="62"/>
      <c r="M67" s="46"/>
    </row>
    <row r="68" spans="1:13" ht="17.25" customHeight="1" x14ac:dyDescent="0.25">
      <c r="A68" s="17"/>
      <c r="B68" s="60"/>
      <c r="C68" s="234"/>
      <c r="D68" s="234"/>
      <c r="E68" s="234"/>
      <c r="F68" s="234"/>
      <c r="G68" s="235"/>
      <c r="H68" s="236"/>
      <c r="I68" s="241"/>
      <c r="J68" s="241"/>
      <c r="K68" s="241"/>
      <c r="L68" s="241"/>
      <c r="M68" s="63"/>
    </row>
    <row r="69" spans="1:13" ht="17.25" customHeight="1" x14ac:dyDescent="0.25">
      <c r="A69" s="17"/>
      <c r="B69" s="60"/>
      <c r="C69" s="234"/>
      <c r="D69" s="234"/>
      <c r="E69" s="234"/>
      <c r="F69" s="234"/>
      <c r="G69" s="237"/>
      <c r="H69" s="238"/>
      <c r="I69" s="241"/>
      <c r="J69" s="241"/>
      <c r="K69" s="241"/>
      <c r="L69" s="241"/>
      <c r="M69" s="46"/>
    </row>
    <row r="70" spans="1:13" ht="17.25" customHeight="1" x14ac:dyDescent="0.25">
      <c r="A70" s="17"/>
      <c r="B70" s="60"/>
      <c r="C70" s="234"/>
      <c r="D70" s="234"/>
      <c r="E70" s="234"/>
      <c r="F70" s="234"/>
      <c r="G70" s="237"/>
      <c r="H70" s="238"/>
      <c r="I70" s="241"/>
      <c r="J70" s="241"/>
      <c r="K70" s="241"/>
      <c r="L70" s="241"/>
      <c r="M70" s="46"/>
    </row>
    <row r="71" spans="1:13" ht="17.25" customHeight="1" x14ac:dyDescent="0.25">
      <c r="A71" s="17"/>
      <c r="B71" s="60"/>
      <c r="C71" s="234"/>
      <c r="D71" s="234"/>
      <c r="E71" s="234"/>
      <c r="F71" s="234"/>
      <c r="G71" s="237"/>
      <c r="H71" s="238"/>
      <c r="I71" s="241"/>
      <c r="J71" s="241"/>
      <c r="K71" s="241"/>
      <c r="L71" s="241"/>
      <c r="M71" s="46"/>
    </row>
    <row r="72" spans="1:13" ht="17.25" customHeight="1" x14ac:dyDescent="0.25">
      <c r="A72" s="17"/>
      <c r="B72" s="60"/>
      <c r="C72" s="234"/>
      <c r="D72" s="234"/>
      <c r="E72" s="234"/>
      <c r="F72" s="234"/>
      <c r="G72" s="237"/>
      <c r="H72" s="238"/>
      <c r="I72" s="241"/>
      <c r="J72" s="241"/>
      <c r="K72" s="241"/>
      <c r="L72" s="241"/>
      <c r="M72" s="46"/>
    </row>
    <row r="73" spans="1:13" ht="17.25" customHeight="1" x14ac:dyDescent="0.25">
      <c r="A73" s="17"/>
      <c r="B73" s="65"/>
      <c r="C73" s="234"/>
      <c r="D73" s="234"/>
      <c r="E73" s="234"/>
      <c r="F73" s="234"/>
      <c r="G73" s="239"/>
      <c r="H73" s="240"/>
      <c r="I73" s="241"/>
      <c r="J73" s="241"/>
      <c r="K73" s="241"/>
      <c r="L73" s="241"/>
      <c r="M73" s="46"/>
    </row>
    <row r="74" spans="1:13" ht="32.25" customHeight="1" x14ac:dyDescent="0.25">
      <c r="A74" s="17"/>
      <c r="B74" s="45"/>
      <c r="C74" s="242" t="s">
        <v>67</v>
      </c>
      <c r="D74" s="242"/>
      <c r="E74" s="242"/>
      <c r="F74" s="242"/>
      <c r="G74" s="233" t="s">
        <v>35</v>
      </c>
      <c r="H74" s="233"/>
      <c r="I74" s="233" t="s">
        <v>36</v>
      </c>
      <c r="J74" s="233"/>
      <c r="K74" s="233"/>
      <c r="L74" s="233"/>
      <c r="M74" s="46"/>
    </row>
    <row r="75" spans="1:13" hidden="1" x14ac:dyDescent="0.25">
      <c r="A75" s="17"/>
      <c r="B75" s="45"/>
      <c r="C75" s="45"/>
      <c r="D75" s="45"/>
      <c r="E75" s="45"/>
      <c r="F75" s="45"/>
      <c r="G75" s="64"/>
      <c r="H75" s="64"/>
      <c r="I75" s="45"/>
      <c r="J75" s="67" t="s">
        <v>37</v>
      </c>
      <c r="K75" s="67"/>
      <c r="L75" s="68"/>
      <c r="M75" s="69"/>
    </row>
    <row r="76" spans="1:13" hidden="1" x14ac:dyDescent="0.25">
      <c r="A76" s="17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70"/>
      <c r="M76" s="46"/>
    </row>
    <row r="77" spans="1:13" hidden="1" x14ac:dyDescent="0.25">
      <c r="A77" s="17"/>
      <c r="B77" s="60"/>
      <c r="C77" s="60"/>
      <c r="D77" s="64"/>
      <c r="E77" s="187"/>
      <c r="F77" s="188"/>
      <c r="G77" s="45"/>
      <c r="H77" s="45"/>
      <c r="I77" s="45"/>
      <c r="J77" s="45"/>
      <c r="K77" s="45"/>
      <c r="L77" s="45"/>
      <c r="M77" s="46"/>
    </row>
    <row r="78" spans="1:13" x14ac:dyDescent="0.25">
      <c r="A78" s="20"/>
      <c r="B78" s="71"/>
      <c r="C78" s="71"/>
      <c r="D78" s="66"/>
      <c r="E78" s="72"/>
      <c r="F78" s="73"/>
      <c r="G78" s="73"/>
      <c r="H78" s="73"/>
      <c r="I78" s="73"/>
      <c r="J78" s="73"/>
      <c r="K78" s="73"/>
      <c r="L78" s="73"/>
      <c r="M78" s="74"/>
    </row>
    <row r="83" spans="7:12" x14ac:dyDescent="0.25">
      <c r="G83" s="19"/>
      <c r="H83" s="19"/>
      <c r="I83" s="15"/>
      <c r="J83" s="19"/>
      <c r="K83" s="19"/>
      <c r="L83" s="15"/>
    </row>
  </sheetData>
  <sheetProtection algorithmName="SHA-512" hashValue="ogE+tUDSRU0icjXp4GZBUXX9ntK7CmIAsWUhq9tk1Vphzj7Yian5CI1jDaZ27zM14N+GJ8EBtkpEjB7bH5aLVw==" saltValue="x85YkcJb5w9pSUTFVjChlg==" spinCount="100000" sheet="1" formatCells="0" insertHyperlinks="0" sort="0" autoFilter="0" pivotTables="0"/>
  <mergeCells count="78">
    <mergeCell ref="B46:E48"/>
    <mergeCell ref="D40:D42"/>
    <mergeCell ref="I5:L6"/>
    <mergeCell ref="B34:B36"/>
    <mergeCell ref="I74:L74"/>
    <mergeCell ref="C68:F73"/>
    <mergeCell ref="G68:H73"/>
    <mergeCell ref="I68:L73"/>
    <mergeCell ref="C74:F74"/>
    <mergeCell ref="L64:M64"/>
    <mergeCell ref="G74:H74"/>
    <mergeCell ref="C10:C12"/>
    <mergeCell ref="B49:L49"/>
    <mergeCell ref="E34:E36"/>
    <mergeCell ref="B37:B39"/>
    <mergeCell ref="C37:C39"/>
    <mergeCell ref="J1:L1"/>
    <mergeCell ref="D5:E7"/>
    <mergeCell ref="B54:E54"/>
    <mergeCell ref="B9:L9"/>
    <mergeCell ref="L7:L8"/>
    <mergeCell ref="H5:H7"/>
    <mergeCell ref="C5:C8"/>
    <mergeCell ref="B4:L4"/>
    <mergeCell ref="B43:B45"/>
    <mergeCell ref="C43:C45"/>
    <mergeCell ref="C2:L2"/>
    <mergeCell ref="E40:E42"/>
    <mergeCell ref="J7:J8"/>
    <mergeCell ref="E10:E12"/>
    <mergeCell ref="D10:D12"/>
    <mergeCell ref="F8:G8"/>
    <mergeCell ref="E77:F77"/>
    <mergeCell ref="I7:I8"/>
    <mergeCell ref="D43:D45"/>
    <mergeCell ref="E43:E45"/>
    <mergeCell ref="C62:L62"/>
    <mergeCell ref="B55:E57"/>
    <mergeCell ref="C66:L66"/>
    <mergeCell ref="F5:G7"/>
    <mergeCell ref="B40:B42"/>
    <mergeCell ref="K7:K8"/>
    <mergeCell ref="C40:C42"/>
    <mergeCell ref="B64:F64"/>
    <mergeCell ref="B5:B8"/>
    <mergeCell ref="B10:B12"/>
    <mergeCell ref="C34:C36"/>
    <mergeCell ref="D34:D36"/>
    <mergeCell ref="D37:D39"/>
    <mergeCell ref="E37:E39"/>
    <mergeCell ref="B25:B27"/>
    <mergeCell ref="C25:C27"/>
    <mergeCell ref="D25:D27"/>
    <mergeCell ref="E25:E27"/>
    <mergeCell ref="B28:B30"/>
    <mergeCell ref="C28:C30"/>
    <mergeCell ref="D28:D30"/>
    <mergeCell ref="E28:E30"/>
    <mergeCell ref="B31:B33"/>
    <mergeCell ref="C31:C33"/>
    <mergeCell ref="D31:D33"/>
    <mergeCell ref="E31:E33"/>
    <mergeCell ref="B13:B15"/>
    <mergeCell ref="C13:C15"/>
    <mergeCell ref="D13:D15"/>
    <mergeCell ref="E13:E15"/>
    <mergeCell ref="B16:B18"/>
    <mergeCell ref="C16:C18"/>
    <mergeCell ref="D16:D18"/>
    <mergeCell ref="E16:E18"/>
    <mergeCell ref="B19:B21"/>
    <mergeCell ref="C19:C21"/>
    <mergeCell ref="D19:D21"/>
    <mergeCell ref="E19:E21"/>
    <mergeCell ref="B22:B24"/>
    <mergeCell ref="C22:C24"/>
    <mergeCell ref="D22:D24"/>
    <mergeCell ref="E22:E24"/>
  </mergeCells>
  <phoneticPr fontId="1" type="noConversion"/>
  <dataValidations count="4">
    <dataValidation allowBlank="1" showInputMessage="1" showErrorMessage="1" error="Wartość dofinansowana przekracza dopuszczalny poziom (110 zł / szt.) lub nie zaplanowano kosztów zakupu drzew._x000a_Zmniejsz liczbę drzew lub wyczyść pole klawiszem Delete" sqref="E13:E15 E22:E27 E34:E36" xr:uid="{53278B1F-EB9D-42CD-BD7D-717354EECABD}"/>
    <dataValidation allowBlank="1" showInputMessage="1" showErrorMessage="1" error="Wartość dofinansowana przekracza dopuszczalny poziom (40 zł / szt.) lub nie zaplanowano kosztów zakupu krzewów._x000a_Zmniejsz liczbę krzewów lub wyczyść pole klawiszem Delete" sqref="E16:E21 E28:E33 E37:E42" xr:uid="{03A644D1-B499-498C-9D35-2ED842AAFE08}"/>
    <dataValidation operator="lessThanOrEqual" allowBlank="1" showInputMessage="1" showErrorMessage="1" sqref="J36:L36 J42:L42 J39:L39 J33:L33 J24:L24 J27:L27 J30:L30 J21:L21 J12:L12 J15:L15 J18:L18 J45:L45" xr:uid="{4A382E84-2AC8-49F4-9312-017C06837505}"/>
    <dataValidation allowBlank="1" showInputMessage="1" showErrorMessage="1" errorTitle="błąd wartości" error="Wartość dofinansowana przekracza dopuszczalny poziom (130 zł / szt.) lub nie zaplanowano kosztów zakupu drzew._x000a_Zmniejsz liczbę drzew lub wyczyść pole klawiszem Delete" sqref="E10:E12" xr:uid="{035402B5-2823-45FD-8CB7-B821E8F3FF9C}"/>
  </dataValidations>
  <printOptions horizontalCentered="1" verticalCentered="1"/>
  <pageMargins left="0.23622047244094491" right="0.23622047244094491" top="0.35433070866141736" bottom="0.55118110236220474" header="0.31496062992125984" footer="0.31496062992125984"/>
  <pageSetup paperSize="9" scale="40" orientation="portrait" r:id="rId1"/>
  <headerFooter alignWithMargins="0">
    <oddFooter>&amp;C&amp;"Century Gothic,Normalny"&amp;P z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BE02ED0-D016-4C8A-8D53-6D64EC945BBD}">
          <x14:formula1>
            <xm:f>Słowniczek!$B$2:$B$9</xm:f>
          </x14:formula1>
          <xm:sqref>C52:C53 C51</xm:sqref>
        </x14:dataValidation>
        <x14:dataValidation type="list" allowBlank="1" showInputMessage="1" showErrorMessage="1" xr:uid="{59A4CC45-AC0E-4EED-B373-6B265D1A9DFE}">
          <x14:formula1>
            <xm:f>Słowniczek!$C$2:$C$6</xm:f>
          </x14:formula1>
          <xm:sqref>D10:D45 D51:D53</xm:sqref>
        </x14:dataValidation>
        <x14:dataValidation type="list" allowBlank="1" showInputMessage="1" showErrorMessage="1" xr:uid="{E1E0071E-5E95-4FFB-8288-86AF4BDF5BE7}">
          <x14:formula1>
            <xm:f>Słowniczek!$A$2:$A$16</xm:f>
          </x14:formula1>
          <xm:sqref>C10:C45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95A6E-6560-4FA8-8BBD-26487BB3C767}">
  <dimension ref="A1:J50"/>
  <sheetViews>
    <sheetView view="pageBreakPreview" zoomScaleNormal="120" zoomScaleSheetLayoutView="100" zoomScalePageLayoutView="93" workbookViewId="0">
      <selection activeCell="E15" sqref="E15"/>
    </sheetView>
  </sheetViews>
  <sheetFormatPr defaultRowHeight="12.75" x14ac:dyDescent="0.2"/>
  <cols>
    <col min="1" max="1" width="2.7109375" style="21" customWidth="1"/>
    <col min="2" max="2" width="33.42578125" style="21" customWidth="1"/>
    <col min="3" max="7" width="15.28515625" style="21" customWidth="1"/>
    <col min="8" max="8" width="12.140625" style="21" customWidth="1"/>
    <col min="9" max="9" width="3.42578125" style="21" customWidth="1"/>
    <col min="10" max="16384" width="9.140625" style="21"/>
  </cols>
  <sheetData>
    <row r="1" spans="1:9" x14ac:dyDescent="0.2">
      <c r="A1" s="111"/>
      <c r="B1" s="112" t="str">
        <f>harmonogram!C1</f>
        <v>ver. 26/EE/1</v>
      </c>
      <c r="C1" s="112"/>
      <c r="D1" s="112"/>
      <c r="E1" s="112"/>
      <c r="F1" s="112"/>
      <c r="G1" s="112"/>
      <c r="H1" s="112" t="s">
        <v>38</v>
      </c>
      <c r="I1" s="113"/>
    </row>
    <row r="2" spans="1:9" ht="13.5" thickBot="1" x14ac:dyDescent="0.25">
      <c r="A2" s="114"/>
      <c r="I2" s="115"/>
    </row>
    <row r="3" spans="1:9" ht="15" customHeight="1" x14ac:dyDescent="0.2">
      <c r="A3" s="116"/>
      <c r="B3" s="275" t="s">
        <v>39</v>
      </c>
      <c r="C3" s="276"/>
      <c r="D3" s="276"/>
      <c r="E3" s="276"/>
      <c r="F3" s="276"/>
      <c r="G3" s="276"/>
      <c r="H3" s="277"/>
      <c r="I3" s="117"/>
    </row>
    <row r="4" spans="1:9" ht="15" customHeight="1" thickBot="1" x14ac:dyDescent="0.25">
      <c r="A4" s="116"/>
      <c r="B4" s="278"/>
      <c r="C4" s="279"/>
      <c r="D4" s="279"/>
      <c r="E4" s="279"/>
      <c r="F4" s="279"/>
      <c r="G4" s="279"/>
      <c r="H4" s="280"/>
      <c r="I4" s="117"/>
    </row>
    <row r="5" spans="1:9" x14ac:dyDescent="0.2">
      <c r="A5" s="116"/>
      <c r="B5" s="118"/>
      <c r="C5" s="118"/>
      <c r="D5" s="118"/>
      <c r="E5" s="118"/>
      <c r="F5" s="118"/>
      <c r="G5" s="118"/>
      <c r="H5" s="119"/>
      <c r="I5" s="117"/>
    </row>
    <row r="6" spans="1:9" ht="13.5" thickBot="1" x14ac:dyDescent="0.25">
      <c r="A6" s="120" t="s">
        <v>40</v>
      </c>
      <c r="B6" s="270" t="s">
        <v>41</v>
      </c>
      <c r="C6" s="270"/>
      <c r="D6" s="270"/>
      <c r="E6" s="270"/>
      <c r="F6" s="270"/>
      <c r="G6" s="270"/>
      <c r="H6" s="119"/>
      <c r="I6" s="117"/>
    </row>
    <row r="7" spans="1:9" ht="40.5" customHeight="1" thickBot="1" x14ac:dyDescent="0.25">
      <c r="A7" s="116"/>
      <c r="B7" s="281" t="str">
        <f>harmonogram!C2</f>
        <v>NAZWA ZADANIA:</v>
      </c>
      <c r="C7" s="282"/>
      <c r="D7" s="282"/>
      <c r="E7" s="282"/>
      <c r="F7" s="282"/>
      <c r="G7" s="282"/>
      <c r="H7" s="283"/>
      <c r="I7" s="121"/>
    </row>
    <row r="8" spans="1:9" x14ac:dyDescent="0.2">
      <c r="A8" s="116"/>
      <c r="B8" s="119"/>
      <c r="C8" s="119"/>
      <c r="D8" s="119"/>
      <c r="E8" s="119"/>
      <c r="F8" s="119"/>
      <c r="G8" s="119"/>
      <c r="H8" s="119"/>
      <c r="I8" s="117"/>
    </row>
    <row r="9" spans="1:9" x14ac:dyDescent="0.2">
      <c r="A9" s="120" t="s">
        <v>42</v>
      </c>
      <c r="B9" s="271" t="s">
        <v>68</v>
      </c>
      <c r="C9" s="271"/>
      <c r="D9" s="271"/>
      <c r="E9" s="271"/>
      <c r="F9" s="271"/>
      <c r="G9" s="271"/>
      <c r="H9" s="119"/>
      <c r="I9" s="117"/>
    </row>
    <row r="10" spans="1:9" ht="13.5" thickBot="1" x14ac:dyDescent="0.25">
      <c r="A10" s="272" t="s">
        <v>70</v>
      </c>
      <c r="B10" s="273"/>
      <c r="C10" s="273"/>
      <c r="D10" s="273"/>
      <c r="E10" s="273"/>
      <c r="F10" s="273"/>
      <c r="G10" s="273"/>
      <c r="H10" s="273"/>
      <c r="I10" s="274"/>
    </row>
    <row r="11" spans="1:9" ht="39" thickBot="1" x14ac:dyDescent="0.25">
      <c r="A11" s="116"/>
      <c r="B11" s="166" t="s">
        <v>43</v>
      </c>
      <c r="C11" s="167" t="s">
        <v>44</v>
      </c>
      <c r="D11" s="167" t="s">
        <v>45</v>
      </c>
      <c r="E11" s="167" t="s">
        <v>46</v>
      </c>
      <c r="F11" s="167" t="s">
        <v>69</v>
      </c>
      <c r="G11" s="167" t="s">
        <v>47</v>
      </c>
      <c r="H11" s="168" t="s">
        <v>48</v>
      </c>
      <c r="I11" s="117"/>
    </row>
    <row r="12" spans="1:9" ht="34.5" customHeight="1" x14ac:dyDescent="0.2">
      <c r="A12" s="85"/>
      <c r="B12" s="122" t="s">
        <v>49</v>
      </c>
      <c r="C12" s="37"/>
      <c r="D12" s="146">
        <f>harmonogram!J56</f>
        <v>0</v>
      </c>
      <c r="E12" s="146">
        <f>harmonogram!K56</f>
        <v>0</v>
      </c>
      <c r="F12" s="146">
        <f>harmonogram!L56</f>
        <v>0</v>
      </c>
      <c r="G12" s="126">
        <f>SUM(D12:F12)</f>
        <v>0</v>
      </c>
      <c r="H12" s="127" t="e">
        <f t="shared" ref="H12:H19" si="0">G12/G$19</f>
        <v>#DIV/0!</v>
      </c>
      <c r="I12" s="88"/>
    </row>
    <row r="13" spans="1:9" ht="34.5" customHeight="1" x14ac:dyDescent="0.2">
      <c r="A13" s="85"/>
      <c r="B13" s="123" t="s">
        <v>50</v>
      </c>
      <c r="C13" s="23">
        <v>0</v>
      </c>
      <c r="D13" s="23">
        <v>0</v>
      </c>
      <c r="E13" s="23">
        <v>0</v>
      </c>
      <c r="F13" s="23">
        <v>0</v>
      </c>
      <c r="G13" s="128">
        <f t="shared" ref="G13:G18" si="1">SUM(C13:F13)</f>
        <v>0</v>
      </c>
      <c r="H13" s="129" t="e">
        <f t="shared" si="0"/>
        <v>#DIV/0!</v>
      </c>
      <c r="I13" s="88"/>
    </row>
    <row r="14" spans="1:9" ht="34.5" customHeight="1" x14ac:dyDescent="0.2">
      <c r="A14" s="85"/>
      <c r="B14" s="123" t="s">
        <v>51</v>
      </c>
      <c r="C14" s="128">
        <f>harmonogram!H57</f>
        <v>0</v>
      </c>
      <c r="D14" s="128">
        <f>harmonogram!J57</f>
        <v>0</v>
      </c>
      <c r="E14" s="128">
        <f>harmonogram!K57</f>
        <v>0</v>
      </c>
      <c r="F14" s="128">
        <f>harmonogram!L57</f>
        <v>0</v>
      </c>
      <c r="G14" s="128">
        <f>SUM(C14:F14)</f>
        <v>0</v>
      </c>
      <c r="H14" s="129" t="e">
        <f t="shared" si="0"/>
        <v>#DIV/0!</v>
      </c>
      <c r="I14" s="89"/>
    </row>
    <row r="15" spans="1:9" ht="34.5" customHeight="1" x14ac:dyDescent="0.2">
      <c r="A15" s="85"/>
      <c r="B15" s="124" t="s">
        <v>71</v>
      </c>
      <c r="C15" s="24">
        <v>0</v>
      </c>
      <c r="D15" s="24">
        <v>0</v>
      </c>
      <c r="E15" s="24">
        <v>0</v>
      </c>
      <c r="F15" s="24">
        <v>0</v>
      </c>
      <c r="G15" s="128">
        <f t="shared" si="1"/>
        <v>0</v>
      </c>
      <c r="H15" s="129" t="e">
        <f t="shared" si="0"/>
        <v>#DIV/0!</v>
      </c>
      <c r="I15" s="89"/>
    </row>
    <row r="16" spans="1:9" ht="34.5" customHeight="1" x14ac:dyDescent="0.2">
      <c r="A16" s="85"/>
      <c r="B16" s="124" t="s">
        <v>76</v>
      </c>
      <c r="C16" s="24">
        <v>0</v>
      </c>
      <c r="D16" s="24">
        <v>0</v>
      </c>
      <c r="E16" s="24">
        <v>0</v>
      </c>
      <c r="F16" s="24">
        <v>0</v>
      </c>
      <c r="G16" s="128">
        <f t="shared" ref="G16" si="2">SUM(C16:F16)</f>
        <v>0</v>
      </c>
      <c r="H16" s="129" t="e">
        <f t="shared" si="0"/>
        <v>#DIV/0!</v>
      </c>
      <c r="I16" s="89"/>
    </row>
    <row r="17" spans="1:9" ht="34.5" customHeight="1" x14ac:dyDescent="0.2">
      <c r="A17" s="85"/>
      <c r="B17" s="125" t="s">
        <v>77</v>
      </c>
      <c r="C17" s="24">
        <v>0</v>
      </c>
      <c r="D17" s="24">
        <v>0</v>
      </c>
      <c r="E17" s="24">
        <v>0</v>
      </c>
      <c r="F17" s="24">
        <v>0</v>
      </c>
      <c r="G17" s="128">
        <f t="shared" si="1"/>
        <v>0</v>
      </c>
      <c r="H17" s="129" t="e">
        <f t="shared" si="0"/>
        <v>#DIV/0!</v>
      </c>
      <c r="I17" s="89"/>
    </row>
    <row r="18" spans="1:9" ht="34.5" customHeight="1" x14ac:dyDescent="0.2">
      <c r="A18" s="85"/>
      <c r="B18" s="42" t="s">
        <v>78</v>
      </c>
      <c r="C18" s="24">
        <v>0</v>
      </c>
      <c r="D18" s="24">
        <v>0</v>
      </c>
      <c r="E18" s="24">
        <v>0</v>
      </c>
      <c r="F18" s="24">
        <v>0</v>
      </c>
      <c r="G18" s="128">
        <f t="shared" si="1"/>
        <v>0</v>
      </c>
      <c r="H18" s="129" t="e">
        <f t="shared" si="0"/>
        <v>#DIV/0!</v>
      </c>
      <c r="I18" s="89"/>
    </row>
    <row r="19" spans="1:9" ht="33" customHeight="1" thickBot="1" x14ac:dyDescent="0.25">
      <c r="A19" s="85"/>
      <c r="B19" s="90" t="s">
        <v>52</v>
      </c>
      <c r="C19" s="130">
        <f>SUM(C12:C14)</f>
        <v>0</v>
      </c>
      <c r="D19" s="130">
        <f>SUM(D12:D14)</f>
        <v>0</v>
      </c>
      <c r="E19" s="130">
        <f>SUM(E12:E14)</f>
        <v>0</v>
      </c>
      <c r="F19" s="130">
        <f>SUM(F12:F14)</f>
        <v>0</v>
      </c>
      <c r="G19" s="130">
        <f>SUM(C19:F19)</f>
        <v>0</v>
      </c>
      <c r="H19" s="131" t="e">
        <f t="shared" si="0"/>
        <v>#DIV/0!</v>
      </c>
      <c r="I19" s="89"/>
    </row>
    <row r="20" spans="1:9" ht="8.25" customHeight="1" x14ac:dyDescent="0.2">
      <c r="A20" s="85"/>
      <c r="B20" s="91"/>
      <c r="C20" s="144" t="str">
        <f>IF(C14-SUM(C15:C18)=0,"OK","Błąd")</f>
        <v>OK</v>
      </c>
      <c r="D20" s="144" t="str">
        <f>IF(D14-SUM(D15:D18)=0,"OK","Błąd")</f>
        <v>OK</v>
      </c>
      <c r="E20" s="144" t="str">
        <f>IF(E14-SUM(E15:E18)=0,"OK","Błąd")</f>
        <v>OK</v>
      </c>
      <c r="F20" s="144" t="str">
        <f>IF(F14-SUM(F15:F18)=0,"OK","Błąd")</f>
        <v>OK</v>
      </c>
      <c r="G20" s="145"/>
      <c r="H20" s="93"/>
      <c r="I20" s="89"/>
    </row>
    <row r="21" spans="1:9" x14ac:dyDescent="0.2">
      <c r="A21" s="85"/>
      <c r="B21" s="94" t="s">
        <v>53</v>
      </c>
      <c r="C21" s="95"/>
      <c r="D21" s="95"/>
      <c r="E21" s="95"/>
      <c r="F21" s="95"/>
      <c r="G21" s="96"/>
      <c r="H21" s="97"/>
      <c r="I21" s="89"/>
    </row>
    <row r="22" spans="1:9" x14ac:dyDescent="0.2">
      <c r="A22" s="85"/>
      <c r="B22" s="251" t="s">
        <v>79</v>
      </c>
      <c r="C22" s="251"/>
      <c r="D22" s="251"/>
      <c r="E22" s="251"/>
      <c r="F22" s="251"/>
      <c r="G22" s="251"/>
      <c r="H22" s="251"/>
      <c r="I22" s="89"/>
    </row>
    <row r="23" spans="1:9" x14ac:dyDescent="0.2">
      <c r="A23" s="85"/>
      <c r="B23" s="251" t="s">
        <v>80</v>
      </c>
      <c r="C23" s="251"/>
      <c r="D23" s="251"/>
      <c r="E23" s="251"/>
      <c r="F23" s="251"/>
      <c r="G23" s="251"/>
      <c r="H23" s="251"/>
      <c r="I23" s="89"/>
    </row>
    <row r="24" spans="1:9" x14ac:dyDescent="0.2">
      <c r="A24" s="85"/>
      <c r="B24" s="251" t="s">
        <v>81</v>
      </c>
      <c r="C24" s="251"/>
      <c r="D24" s="251"/>
      <c r="E24" s="251"/>
      <c r="F24" s="251"/>
      <c r="G24" s="251"/>
      <c r="H24" s="251"/>
      <c r="I24" s="89"/>
    </row>
    <row r="25" spans="1:9" ht="7.5" customHeight="1" x14ac:dyDescent="0.2">
      <c r="A25" s="85"/>
      <c r="B25" s="98"/>
      <c r="C25" s="92"/>
      <c r="D25" s="92"/>
      <c r="E25" s="92"/>
      <c r="F25" s="92"/>
      <c r="G25" s="99"/>
      <c r="H25" s="93"/>
      <c r="I25" s="89"/>
    </row>
    <row r="26" spans="1:9" ht="25.5" x14ac:dyDescent="0.2">
      <c r="A26" s="100" t="s">
        <v>54</v>
      </c>
      <c r="B26" s="169" t="s">
        <v>55</v>
      </c>
      <c r="C26" s="170" t="s">
        <v>56</v>
      </c>
      <c r="D26" s="148"/>
      <c r="E26" s="170" t="s">
        <v>57</v>
      </c>
      <c r="F26" s="147"/>
      <c r="G26" s="170" t="s">
        <v>72</v>
      </c>
      <c r="H26" s="147"/>
      <c r="I26" s="89"/>
    </row>
    <row r="27" spans="1:9" x14ac:dyDescent="0.2">
      <c r="A27" s="85"/>
      <c r="B27" s="101" t="s">
        <v>58</v>
      </c>
      <c r="C27" s="101"/>
      <c r="D27" s="101"/>
      <c r="E27" s="101"/>
      <c r="F27" s="101"/>
      <c r="G27" s="101"/>
      <c r="H27" s="93"/>
      <c r="I27" s="89"/>
    </row>
    <row r="28" spans="1:9" x14ac:dyDescent="0.2">
      <c r="A28" s="85"/>
      <c r="B28" s="264" t="s">
        <v>59</v>
      </c>
      <c r="C28" s="264"/>
      <c r="D28" s="264"/>
      <c r="E28" s="265"/>
      <c r="F28" s="102">
        <v>1</v>
      </c>
      <c r="G28" s="102">
        <v>2</v>
      </c>
      <c r="H28" s="103">
        <v>3</v>
      </c>
      <c r="I28" s="89"/>
    </row>
    <row r="29" spans="1:9" x14ac:dyDescent="0.2">
      <c r="A29" s="85"/>
      <c r="B29" s="267" t="s">
        <v>60</v>
      </c>
      <c r="C29" s="268"/>
      <c r="D29" s="268"/>
      <c r="E29" s="269"/>
      <c r="F29" s="25"/>
      <c r="G29" s="25"/>
      <c r="H29" s="25"/>
      <c r="I29" s="89"/>
    </row>
    <row r="30" spans="1:9" ht="12.75" customHeight="1" x14ac:dyDescent="0.2">
      <c r="A30" s="85"/>
      <c r="B30" s="267" t="s">
        <v>61</v>
      </c>
      <c r="C30" s="268"/>
      <c r="D30" s="268"/>
      <c r="E30" s="269"/>
      <c r="F30" s="25"/>
      <c r="G30" s="25"/>
      <c r="H30" s="25"/>
      <c r="I30" s="89"/>
    </row>
    <row r="31" spans="1:9" ht="12.75" customHeight="1" x14ac:dyDescent="0.2">
      <c r="A31" s="85"/>
      <c r="B31" s="267" t="s">
        <v>62</v>
      </c>
      <c r="C31" s="268"/>
      <c r="D31" s="268"/>
      <c r="E31" s="269"/>
      <c r="F31" s="25"/>
      <c r="G31" s="25"/>
      <c r="H31" s="25"/>
      <c r="I31" s="86"/>
    </row>
    <row r="32" spans="1:9" x14ac:dyDescent="0.2">
      <c r="A32" s="85"/>
      <c r="B32" s="104"/>
      <c r="C32" s="104"/>
      <c r="D32" s="104"/>
      <c r="E32" s="104"/>
      <c r="F32" s="87"/>
      <c r="G32" s="87"/>
      <c r="H32" s="87"/>
      <c r="I32" s="86"/>
    </row>
    <row r="33" spans="1:9" x14ac:dyDescent="0.2">
      <c r="A33" s="105"/>
      <c r="B33" s="87"/>
      <c r="C33" s="87"/>
      <c r="D33" s="87"/>
      <c r="E33" s="87"/>
      <c r="F33" s="87"/>
      <c r="G33" s="87"/>
      <c r="H33" s="68"/>
      <c r="I33" s="69"/>
    </row>
    <row r="34" spans="1:9" ht="13.5" customHeight="1" x14ac:dyDescent="0.2">
      <c r="A34" s="105"/>
      <c r="B34" s="68"/>
      <c r="C34" s="87"/>
      <c r="D34" s="87"/>
      <c r="E34" s="87"/>
      <c r="F34" s="171" t="s">
        <v>28</v>
      </c>
      <c r="G34" s="266">
        <f>harmonogram!L59</f>
        <v>0</v>
      </c>
      <c r="H34" s="266"/>
      <c r="I34" s="69"/>
    </row>
    <row r="35" spans="1:9" x14ac:dyDescent="0.2">
      <c r="A35" s="100"/>
      <c r="B35" s="106"/>
      <c r="C35" s="106"/>
      <c r="D35" s="106"/>
      <c r="E35" s="106"/>
      <c r="F35" s="106"/>
      <c r="G35" s="106"/>
      <c r="H35" s="87"/>
      <c r="I35" s="86"/>
    </row>
    <row r="36" spans="1:9" x14ac:dyDescent="0.2">
      <c r="A36" s="100"/>
      <c r="B36" s="254"/>
      <c r="C36" s="255"/>
      <c r="D36" s="254"/>
      <c r="E36" s="258"/>
      <c r="F36" s="258"/>
      <c r="G36" s="258"/>
      <c r="H36" s="255"/>
      <c r="I36" s="86"/>
    </row>
    <row r="37" spans="1:9" x14ac:dyDescent="0.2">
      <c r="A37" s="100"/>
      <c r="B37" s="256"/>
      <c r="C37" s="257"/>
      <c r="D37" s="256"/>
      <c r="E37" s="259"/>
      <c r="F37" s="259"/>
      <c r="G37" s="259"/>
      <c r="H37" s="257"/>
      <c r="I37" s="86"/>
    </row>
    <row r="38" spans="1:9" x14ac:dyDescent="0.2">
      <c r="A38" s="100"/>
      <c r="B38" s="256"/>
      <c r="C38" s="257"/>
      <c r="D38" s="256"/>
      <c r="E38" s="259"/>
      <c r="F38" s="259"/>
      <c r="G38" s="259"/>
      <c r="H38" s="257"/>
      <c r="I38" s="86"/>
    </row>
    <row r="39" spans="1:9" x14ac:dyDescent="0.2">
      <c r="A39" s="100"/>
      <c r="B39" s="256"/>
      <c r="C39" s="257"/>
      <c r="D39" s="256"/>
      <c r="E39" s="259"/>
      <c r="F39" s="259"/>
      <c r="G39" s="259"/>
      <c r="H39" s="257"/>
      <c r="I39" s="86"/>
    </row>
    <row r="40" spans="1:9" ht="15.75" customHeight="1" x14ac:dyDescent="0.2">
      <c r="A40" s="100"/>
      <c r="B40" s="256"/>
      <c r="C40" s="257"/>
      <c r="D40" s="263"/>
      <c r="E40" s="264"/>
      <c r="F40" s="264"/>
      <c r="G40" s="264"/>
      <c r="H40" s="265"/>
      <c r="I40" s="86"/>
    </row>
    <row r="41" spans="1:9" ht="25.5" customHeight="1" x14ac:dyDescent="0.2">
      <c r="A41" s="100"/>
      <c r="B41" s="256"/>
      <c r="C41" s="257"/>
      <c r="D41" s="260" t="s">
        <v>35</v>
      </c>
      <c r="E41" s="261"/>
      <c r="F41" s="261"/>
      <c r="G41" s="261"/>
      <c r="H41" s="262"/>
      <c r="I41" s="86"/>
    </row>
    <row r="42" spans="1:9" x14ac:dyDescent="0.2">
      <c r="A42" s="100"/>
      <c r="B42" s="256"/>
      <c r="C42" s="257"/>
      <c r="D42" s="254"/>
      <c r="E42" s="258"/>
      <c r="F42" s="258"/>
      <c r="G42" s="258"/>
      <c r="H42" s="255"/>
      <c r="I42" s="86"/>
    </row>
    <row r="43" spans="1:9" x14ac:dyDescent="0.2">
      <c r="A43" s="100"/>
      <c r="B43" s="256"/>
      <c r="C43" s="257"/>
      <c r="D43" s="256"/>
      <c r="E43" s="259"/>
      <c r="F43" s="259"/>
      <c r="G43" s="259"/>
      <c r="H43" s="257"/>
      <c r="I43" s="86"/>
    </row>
    <row r="44" spans="1:9" x14ac:dyDescent="0.2">
      <c r="A44" s="100"/>
      <c r="B44" s="256"/>
      <c r="C44" s="257"/>
      <c r="D44" s="256"/>
      <c r="E44" s="259"/>
      <c r="F44" s="259"/>
      <c r="G44" s="259"/>
      <c r="H44" s="257"/>
      <c r="I44" s="86"/>
    </row>
    <row r="45" spans="1:9" x14ac:dyDescent="0.2">
      <c r="A45" s="100"/>
      <c r="B45" s="256"/>
      <c r="C45" s="257"/>
      <c r="D45" s="256"/>
      <c r="E45" s="259"/>
      <c r="F45" s="259"/>
      <c r="G45" s="259"/>
      <c r="H45" s="257"/>
      <c r="I45" s="86"/>
    </row>
    <row r="46" spans="1:9" x14ac:dyDescent="0.2">
      <c r="A46" s="100"/>
      <c r="B46" s="256"/>
      <c r="C46" s="257"/>
      <c r="D46" s="256"/>
      <c r="E46" s="259"/>
      <c r="F46" s="259"/>
      <c r="G46" s="259"/>
      <c r="H46" s="257"/>
      <c r="I46" s="86"/>
    </row>
    <row r="47" spans="1:9" ht="25.5" customHeight="1" x14ac:dyDescent="0.2">
      <c r="A47" s="100"/>
      <c r="B47" s="253" t="s">
        <v>67</v>
      </c>
      <c r="C47" s="253"/>
      <c r="D47" s="260" t="s">
        <v>36</v>
      </c>
      <c r="E47" s="261"/>
      <c r="F47" s="261"/>
      <c r="G47" s="261"/>
      <c r="H47" s="262"/>
      <c r="I47" s="86"/>
    </row>
    <row r="48" spans="1:9" x14ac:dyDescent="0.2">
      <c r="A48" s="85"/>
      <c r="B48" s="132"/>
      <c r="C48" s="119"/>
      <c r="D48" s="119"/>
      <c r="E48" s="119"/>
      <c r="F48" s="133"/>
      <c r="G48" s="133"/>
      <c r="H48" s="133"/>
      <c r="I48" s="86"/>
    </row>
    <row r="49" spans="1:10" ht="59.25" customHeight="1" x14ac:dyDescent="0.2">
      <c r="A49" s="84"/>
      <c r="B49" s="252" t="s">
        <v>63</v>
      </c>
      <c r="C49" s="252"/>
      <c r="D49" s="252"/>
      <c r="E49" s="252"/>
      <c r="F49" s="252"/>
      <c r="G49" s="252"/>
      <c r="H49" s="252"/>
      <c r="I49" s="107"/>
      <c r="J49" s="22"/>
    </row>
    <row r="50" spans="1:10" x14ac:dyDescent="0.2">
      <c r="A50" s="108"/>
      <c r="B50" s="109"/>
      <c r="C50" s="109"/>
      <c r="D50" s="109"/>
      <c r="E50" s="109"/>
      <c r="F50" s="109"/>
      <c r="G50" s="109"/>
      <c r="H50" s="109"/>
      <c r="I50" s="110"/>
    </row>
  </sheetData>
  <sheetProtection algorithmName="SHA-512" hashValue="gvCb0lpvaYeZNEo+pxylk2vPP2BRJQKMNDFIpNLeA4hkELYK1mCrxNRXUT+5/P70whsXLLWTPFtwxf/yjpwdeQ==" saltValue="86ST4kku3sXPZNIG8zAGXw==" spinCount="100000" sheet="1" formatCells="0" formatColumns="0" formatRows="0" insertHyperlinks="0" sort="0" autoFilter="0" pivotTables="0"/>
  <mergeCells count="20">
    <mergeCell ref="B6:G6"/>
    <mergeCell ref="B9:G9"/>
    <mergeCell ref="A10:I10"/>
    <mergeCell ref="B3:H4"/>
    <mergeCell ref="B7:H7"/>
    <mergeCell ref="B23:H23"/>
    <mergeCell ref="B22:H22"/>
    <mergeCell ref="B24:H24"/>
    <mergeCell ref="B49:H49"/>
    <mergeCell ref="B47:C47"/>
    <mergeCell ref="B36:C46"/>
    <mergeCell ref="D42:H46"/>
    <mergeCell ref="D47:H47"/>
    <mergeCell ref="D41:H41"/>
    <mergeCell ref="D36:H40"/>
    <mergeCell ref="G34:H34"/>
    <mergeCell ref="B31:E31"/>
    <mergeCell ref="B30:E30"/>
    <mergeCell ref="B29:E29"/>
    <mergeCell ref="B28:E28"/>
  </mergeCells>
  <conditionalFormatting sqref="C20:F21 C25:F25">
    <cfRule type="containsText" dxfId="1" priority="1" stopIfTrue="1" operator="containsText" text="Błąd">
      <formula>NOT(ISERROR(SEARCH("Błąd",C20)))</formula>
    </cfRule>
    <cfRule type="containsText" dxfId="0" priority="2" stopIfTrue="1" operator="containsText" text="OK">
      <formula>NOT(ISERROR(SEARCH("OK",C20)))</formula>
    </cfRule>
  </conditionalFormatting>
  <pageMargins left="0.33064516129032256" right="0.39493727598566308" top="0.50515232974910396" bottom="0.64292114695340496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8AC80-39F9-4B01-A2F5-95EF2C1C9317}">
  <dimension ref="A1:C16"/>
  <sheetViews>
    <sheetView workbookViewId="0">
      <selection activeCell="B4" sqref="B4"/>
    </sheetView>
  </sheetViews>
  <sheetFormatPr defaultRowHeight="12.75" x14ac:dyDescent="0.2"/>
  <cols>
    <col min="1" max="2" width="38.5703125" customWidth="1"/>
  </cols>
  <sheetData>
    <row r="1" spans="1:3" x14ac:dyDescent="0.2">
      <c r="A1" t="s">
        <v>64</v>
      </c>
      <c r="B1" t="s">
        <v>65</v>
      </c>
      <c r="C1" t="s">
        <v>66</v>
      </c>
    </row>
    <row r="2" spans="1:3" ht="36" x14ac:dyDescent="0.2">
      <c r="A2" s="176" t="s">
        <v>82</v>
      </c>
      <c r="B2" s="175" t="s">
        <v>23</v>
      </c>
      <c r="C2" t="s">
        <v>22</v>
      </c>
    </row>
    <row r="3" spans="1:3" ht="36" x14ac:dyDescent="0.2">
      <c r="A3" s="176" t="s">
        <v>83</v>
      </c>
      <c r="B3" s="176" t="s">
        <v>95</v>
      </c>
      <c r="C3" t="s">
        <v>20</v>
      </c>
    </row>
    <row r="4" spans="1:3" ht="24" x14ac:dyDescent="0.2">
      <c r="A4" s="176" t="s">
        <v>93</v>
      </c>
      <c r="B4" s="176" t="s">
        <v>96</v>
      </c>
    </row>
    <row r="5" spans="1:3" x14ac:dyDescent="0.2">
      <c r="A5" s="176" t="s">
        <v>94</v>
      </c>
      <c r="B5" s="177" t="s">
        <v>97</v>
      </c>
    </row>
    <row r="6" spans="1:3" ht="25.5" x14ac:dyDescent="0.2">
      <c r="A6" s="175" t="s">
        <v>84</v>
      </c>
      <c r="B6" s="176" t="s">
        <v>98</v>
      </c>
      <c r="C6" t="s">
        <v>14</v>
      </c>
    </row>
    <row r="7" spans="1:3" ht="25.5" x14ac:dyDescent="0.2">
      <c r="A7" s="175" t="s">
        <v>85</v>
      </c>
      <c r="B7" s="177" t="s">
        <v>86</v>
      </c>
    </row>
    <row r="8" spans="1:3" ht="48" x14ac:dyDescent="0.2">
      <c r="A8" s="175" t="s">
        <v>86</v>
      </c>
      <c r="B8" s="176" t="s">
        <v>99</v>
      </c>
    </row>
    <row r="9" spans="1:3" ht="24" x14ac:dyDescent="0.2">
      <c r="A9" s="175" t="s">
        <v>87</v>
      </c>
      <c r="B9" s="176" t="s">
        <v>100</v>
      </c>
    </row>
    <row r="10" spans="1:3" x14ac:dyDescent="0.2">
      <c r="A10" s="175" t="s">
        <v>88</v>
      </c>
      <c r="B10" s="177" t="s">
        <v>101</v>
      </c>
    </row>
    <row r="11" spans="1:3" ht="25.5" x14ac:dyDescent="0.2">
      <c r="A11" s="175" t="s">
        <v>89</v>
      </c>
      <c r="B11" s="21"/>
    </row>
    <row r="12" spans="1:3" ht="25.5" x14ac:dyDescent="0.2">
      <c r="A12" s="175" t="s">
        <v>90</v>
      </c>
      <c r="B12" s="21"/>
    </row>
    <row r="13" spans="1:3" ht="25.5" x14ac:dyDescent="0.2">
      <c r="A13" s="175" t="s">
        <v>91</v>
      </c>
      <c r="B13" s="21"/>
    </row>
    <row r="14" spans="1:3" ht="36" x14ac:dyDescent="0.2">
      <c r="A14" s="176" t="s">
        <v>92</v>
      </c>
      <c r="B14" s="21"/>
    </row>
    <row r="15" spans="1:3" x14ac:dyDescent="0.2">
      <c r="A15" s="21" t="s">
        <v>23</v>
      </c>
      <c r="B15" s="21"/>
    </row>
    <row r="16" spans="1:3" x14ac:dyDescent="0.2">
      <c r="A16" s="21" t="s">
        <v>14</v>
      </c>
      <c r="B16" s="2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harmonogram</vt:lpstr>
      <vt:lpstr>oświadczenie</vt:lpstr>
      <vt:lpstr>Słowniczek</vt:lpstr>
      <vt:lpstr>harmonogram!Obszar_wydruku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2025-01-13T18:23:49Z</dcterms:created>
  <dcterms:modified xsi:type="dcterms:W3CDTF">2026-02-16T13:18:27Z</dcterms:modified>
  <cp:category/>
  <cp:contentStatus/>
</cp:coreProperties>
</file>